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паспорт" sheetId="1" r:id="rId1"/>
    <sheet name="0611160" sheetId="7" r:id="rId2"/>
  </sheets>
  <definedNames>
    <definedName name="_xlnm.Print_Area" localSheetId="0">паспорт!$A$1:$Q$333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3" i="7" l="1"/>
  <c r="L53" i="7"/>
  <c r="K53" i="7"/>
  <c r="L49" i="7"/>
  <c r="K49" i="7"/>
  <c r="L40" i="7"/>
  <c r="K40" i="7"/>
  <c r="L12" i="7"/>
  <c r="K12" i="7"/>
  <c r="J78" i="1" l="1"/>
  <c r="P115" i="1" l="1"/>
  <c r="L116" i="1"/>
  <c r="L78" i="1" l="1"/>
  <c r="P246" i="1" l="1"/>
  <c r="P245" i="1"/>
  <c r="P244" i="1"/>
  <c r="P243" i="1"/>
  <c r="P242" i="1"/>
  <c r="L230" i="1"/>
  <c r="P230" i="1" s="1"/>
  <c r="P248" i="1" s="1"/>
  <c r="P236" i="1"/>
  <c r="P235" i="1"/>
  <c r="P234" i="1"/>
  <c r="P233" i="1"/>
  <c r="P232" i="1"/>
  <c r="P220" i="1"/>
  <c r="P221" i="1"/>
  <c r="P222" i="1"/>
  <c r="P223" i="1"/>
  <c r="P224" i="1"/>
  <c r="P219" i="1"/>
  <c r="P301" i="1"/>
  <c r="L290" i="1"/>
  <c r="P266" i="1"/>
  <c r="N255" i="1"/>
  <c r="N277" i="1" s="1"/>
  <c r="L255" i="1"/>
  <c r="L277" i="1" s="1"/>
  <c r="P196" i="1"/>
  <c r="P195" i="1"/>
  <c r="L184" i="1"/>
  <c r="L206" i="1" s="1"/>
  <c r="P177" i="1"/>
  <c r="L161" i="1"/>
  <c r="L160" i="1"/>
  <c r="P162" i="1" l="1"/>
  <c r="P161" i="1"/>
  <c r="P160" i="1"/>
  <c r="P149" i="1"/>
  <c r="L150" i="1"/>
  <c r="L171" i="1" s="1"/>
  <c r="P116" i="1"/>
  <c r="P114" i="1"/>
  <c r="P113" i="1"/>
  <c r="P124" i="1"/>
  <c r="N112" i="1"/>
  <c r="N135" i="1" s="1"/>
  <c r="L112" i="1"/>
  <c r="L135" i="1" s="1"/>
  <c r="J74" i="1" l="1"/>
  <c r="L79" i="1"/>
  <c r="N79" i="1"/>
  <c r="J79" i="1"/>
  <c r="J89" i="1" l="1"/>
  <c r="L74" i="1"/>
  <c r="L89" i="1" s="1"/>
  <c r="L94" i="1"/>
  <c r="P89" i="1" l="1"/>
  <c r="N94" i="1"/>
  <c r="P94" i="1" s="1"/>
  <c r="L99" i="1"/>
  <c r="P98" i="1"/>
  <c r="P97" i="1"/>
  <c r="P96" i="1"/>
  <c r="P95" i="1"/>
  <c r="P88" i="1"/>
  <c r="P87" i="1"/>
  <c r="P86" i="1"/>
  <c r="P85" i="1"/>
  <c r="P84" i="1"/>
  <c r="P290" i="1" s="1"/>
  <c r="P83" i="1"/>
  <c r="P255" i="1" s="1"/>
  <c r="P277" i="1" s="1"/>
  <c r="P82" i="1"/>
  <c r="P81" i="1"/>
  <c r="P184" i="1" s="1"/>
  <c r="P206" i="1" s="1"/>
  <c r="P75" i="1"/>
  <c r="P76" i="1"/>
  <c r="P77" i="1"/>
  <c r="P78" i="1"/>
  <c r="P112" i="1" s="1"/>
  <c r="P135" i="1" s="1"/>
  <c r="P80" i="1"/>
  <c r="P150" i="1" s="1"/>
  <c r="P171" i="1" s="1"/>
  <c r="N99" i="1" l="1"/>
  <c r="P79" i="1"/>
  <c r="P74" i="1"/>
  <c r="P99" i="1"/>
</calcChain>
</file>

<file path=xl/sharedStrings.xml><?xml version="1.0" encoding="utf-8"?>
<sst xmlns="http://schemas.openxmlformats.org/spreadsheetml/2006/main" count="523" uniqueCount="251">
  <si>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</si>
  <si>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</si>
  <si>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</si>
  <si>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</si>
  <si>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</si>
  <si>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</si>
  <si>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</si>
  <si>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</si>
  <si>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</si>
  <si>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</si>
  <si>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</si>
  <si>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</si>
  <si>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</si>
  <si>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</si>
  <si>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</si>
  <si>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</si>
  <si>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</si>
  <si>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</si>
  <si>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</si>
  <si>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</si>
  <si>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</si>
  <si>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</si>
  <si>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</si>
  <si>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</si>
  <si>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</si>
  <si>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</si>
  <si>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</si>
  <si>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</si>
  <si>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</si>
  <si>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</si>
  <si>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</si>
  <si>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</si>
  <si>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</si>
  <si>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</si>
  <si>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</si>
  <si>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</si>
  <si>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</si>
  <si>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</si>
  <si>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</si>
  <si>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</si>
  <si>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</si>
  <si>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</si>
  <si>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</si>
  <si>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</si>
  <si>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</si>
  <si>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</si>
  <si>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</si>
  <si>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</si>
  <si>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</si>
  <si>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</si>
  <si>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</si>
  <si>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</si>
  <si>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ЗАВДАННЯ № 1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</si>
  <si>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</si>
  <si>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</si>
  <si>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</si>
  <si>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</si>
  <si>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</si>
  <si>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</si>
  <si>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Середньрічне число штатних одиниць спеціалістів</t>
  </si>
  <si>
    <t>Всього - середньорічне число ставок (штатних одиниць)</t>
  </si>
  <si>
    <t>од.</t>
  </si>
  <si>
    <t>%</t>
  </si>
  <si>
    <t>ЗАВДАННЯ № 2</t>
  </si>
  <si>
    <t>ЗАВДАННЯ № 3</t>
  </si>
  <si>
    <t>ЗАВДАННЯ № 4</t>
  </si>
  <si>
    <t>Середньрічне число штатних одиниць робітників</t>
  </si>
  <si>
    <t>Довідка департаменту освіти</t>
  </si>
  <si>
    <t>Кількість центрів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</si>
  <si>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</si>
  <si>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Середні витрати на утримання 1 центру</t>
  </si>
  <si>
    <t>Середньорічне число штатних одиниць адмінперсоналу, за умовами оплати віднесених до педагогічного персоналу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</si>
  <si>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</si>
  <si>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</si>
  <si>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</si>
  <si>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</si>
  <si>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</si>
  <si>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</si>
  <si>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</si>
  <si>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</si>
  <si>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Розрахункові дані (600000 грн. /411 вихованців)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</si>
  <si>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</si>
  <si>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</si>
  <si>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</si>
  <si>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</si>
  <si>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</si>
  <si>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</si>
  <si>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</si>
  <si>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</si>
  <si>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</si>
  <si>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</si>
  <si>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</si>
  <si>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</si>
  <si>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</si>
  <si>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</si>
  <si>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</si>
  <si>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</si>
  <si>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</si>
  <si>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</si>
  <si>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</si>
  <si>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</si>
  <si>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</si>
  <si>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</si>
  <si>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</si>
  <si>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</si>
  <si>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</si>
  <si>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</si>
  <si>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</si>
  <si>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</si>
  <si>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</si>
  <si>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</si>
  <si>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</si>
  <si>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</si>
  <si>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</si>
  <si>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</si>
  <si>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</si>
  <si>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</si>
  <si>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Кількість  учнів, які  отримали подарунки з нагоди закінчення школи </t>
  </si>
  <si>
    <t>Кількість дітей, які зараховані до 1 класу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</si>
  <si>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</si>
  <si>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</si>
  <si>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</si>
  <si>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</si>
  <si>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</si>
  <si>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</si>
  <si>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</si>
  <si>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</si>
  <si>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</si>
  <si>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</si>
  <si>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</si>
  <si>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</si>
  <si>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0990</t>
  </si>
  <si>
    <t>Директор департаменту фінансів ВМР</t>
  </si>
  <si>
    <t>Бюджетний кодекс України (Закон України від 08.07.2010р.  №2456-VI, зі змінами);</t>
  </si>
  <si>
    <t xml:space="preserve">(у редакції наказу Міністерства фінансів України від 29.12.2018 р.№1209)
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</si>
  <si>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</si>
  <si>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</si>
  <si>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</si>
  <si>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</si>
  <si>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</si>
  <si>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</si>
  <si>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Програма розвитку освіти на період 2013-2020 років ( рішення Вінницької міської ради від 26.12.2012р. № 1089 зі змінами)</t>
  </si>
  <si>
    <t>" ____" ____________ 20___  року № ______</t>
  </si>
  <si>
    <t>02141532</t>
  </si>
  <si>
    <t>(код за ЄДРПОУ)</t>
  </si>
  <si>
    <t>02536000000</t>
  </si>
  <si>
    <t>(код бюджету)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</si>
  <si>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</si>
  <si>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Обсяг видатків на забезпечення діяльності КУ " Центру професійного розвитку педагогічних працівників ВМР"</t>
  </si>
  <si>
    <t xml:space="preserve"> </t>
  </si>
  <si>
    <t>бюджетної програми місцевого бюджету на 2021 рік</t>
  </si>
  <si>
    <t>0611160</t>
  </si>
  <si>
    <t>1160</t>
  </si>
  <si>
    <t>Забезпечення діяльності центру професійного розвитку педагогічних працівників</t>
  </si>
  <si>
    <t>КПКВК МБ 0611160 Забезпечення діяльності центру професійного розвитку педагогічних працівників</t>
  </si>
  <si>
    <t>Закон України від 15.12.2020р. №1082-ІХ "Про Державний бюджет України на 2021 рік", зі змінами;</t>
  </si>
  <si>
    <t>Рішення Вінницької міської ради від 26.12.2012р №1089 «Програма розвитку освіти  на 2013-2021 роки», зі змінами.</t>
  </si>
  <si>
    <t xml:space="preserve">" ____" ______________ 2021  року </t>
  </si>
  <si>
    <t>(найменування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</si>
  <si>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</si>
  <si>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</si>
  <si>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</si>
  <si>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</si>
  <si>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(найменування головного розпорядника коштів місцевого бюджету )</t>
  </si>
  <si>
    <t xml:space="preserve"> Рішення Вінницької міської ради від 24.12.2020 № 52 "Про бюджет Вінницької міської територіальної громади на 2021 рік" зі змінами</t>
  </si>
  <si>
    <t>Заступник директора департаменту освіти ВМР</t>
  </si>
  <si>
    <t>Н.В.Мазур</t>
  </si>
  <si>
    <r>
      <t xml:space="preserve">Обсяг бюджетних призначень/бюджетних асигнувань  -  4 164 722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4 164 722 </t>
    </r>
    <r>
      <rPr>
        <b/>
        <sz val="11"/>
        <rFont val="Arial"/>
        <family val="2"/>
        <charset val="204"/>
      </rPr>
      <t>гривень та спеціального фонду - 0 гривень</t>
    </r>
  </si>
  <si>
    <t>Розрахунковий показник                   (4164722грн. / 1 центр)</t>
  </si>
  <si>
    <t>Рішення  виконавчого комітету міської ради від 04.11.2021р. №2605</t>
  </si>
  <si>
    <t>Рішення  виконавчого комітету міської ради від 04.11.2021р. №2605 , Зведений штатний розпис та розрахунок до нього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</si>
  <si>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</si>
  <si>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</si>
  <si>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</si>
  <si>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</si>
  <si>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</si>
  <si>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</si>
  <si>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</si>
  <si>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</si>
  <si>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0611161</t>
  </si>
  <si>
    <t>Завдання №1- Забезпечення технічного нагляду за будівництвом та капітальним ремонтом</t>
  </si>
  <si>
    <t xml:space="preserve">з метою 100%  забезпечення потреби закладу </t>
  </si>
  <si>
    <t xml:space="preserve"> Рішення Вінницької міської ради від 21.12.2018 № 1468 "Про бюджет Вінницької міської об’єднаної територіальної громади на 2019 рік"</t>
  </si>
  <si>
    <t>Показник затрат</t>
  </si>
  <si>
    <t>Кількість служб технічного нагляду</t>
  </si>
  <si>
    <t>2</t>
  </si>
  <si>
    <t>3</t>
  </si>
  <si>
    <t>Показник продукту</t>
  </si>
  <si>
    <t>Кількість установ, в яких планується здійснити реконструкцію чи капітальний ремонт</t>
  </si>
  <si>
    <t>Показник ефективності</t>
  </si>
  <si>
    <t>Середня вартість утримання 1  штатної одиниці</t>
  </si>
  <si>
    <t xml:space="preserve"> грн</t>
  </si>
  <si>
    <t>177 710 грн.= 355 420 грн/ 2 ст.</t>
  </si>
  <si>
    <t>Показник якості</t>
  </si>
  <si>
    <t>Динаміка збільшення/ зменшення середніх витрат на утримання 1 штатної одиниці порівняно з попереднім роком</t>
  </si>
  <si>
    <t xml:space="preserve"> +146% = (177 710грн.(2019 рік)/  72 269 грн.(2018 р.))-100% </t>
  </si>
  <si>
    <t>Завдання №2- Забезпечення фінансування закладів освіти, контроль за веденням бухгалтерського обліку та звітності</t>
  </si>
  <si>
    <t>з метою 100%  забезпечення потреби закладів</t>
  </si>
  <si>
    <t>Кількість централізованих бухгалтерій</t>
  </si>
  <si>
    <t>Всього - середньорічне число ставок (штатних одиниць) спеціалістів, з них:</t>
  </si>
  <si>
    <t>Середньорічне число штатних одиниць централізованої бухгалтерії-фінансового сектору</t>
  </si>
  <si>
    <t>Кількість закладів, які обслуговують централізовані бухгалтерії</t>
  </si>
  <si>
    <t>Кількість закладів, які фінансує централізована бухгалтерія-фінансовий сектор</t>
  </si>
  <si>
    <t>Кількість особових рахунків</t>
  </si>
  <si>
    <t>4</t>
  </si>
  <si>
    <t>Середні витрати на забезпечення однієї штатної одиниці</t>
  </si>
  <si>
    <t>Кількість установ, які обслуговує 1 працівник</t>
  </si>
  <si>
    <t>1,4= (111 установ/78,5ст)</t>
  </si>
  <si>
    <t>Кількість установ, які фінансує 1 працівник</t>
  </si>
  <si>
    <t>5,7= (111 установ/19,5ст.)</t>
  </si>
  <si>
    <t>Середні витрати на утримання однієї штатної одиниці</t>
  </si>
  <si>
    <t>тис. грн</t>
  </si>
  <si>
    <t>192 603= (15119370грн. /78,5 ст.)</t>
  </si>
  <si>
    <t>158,059= (11 828,226 тис.грн. /77,5 ст.)</t>
  </si>
  <si>
    <t xml:space="preserve"> +22% = (192603 грн.(2019 рік)/  158059грн.(2018 р.))-100% </t>
  </si>
  <si>
    <t>Завдання №3- Забезпечення ведення централізованого господарського обслуговування</t>
  </si>
  <si>
    <t>Кількість груп централізованого господарського обслуговування</t>
  </si>
  <si>
    <t>Кількість установ, які обслуговуються групами  централізованого господарського обслуговування</t>
  </si>
  <si>
    <t>83940грн.=230835грн. /2,75ст.</t>
  </si>
  <si>
    <t xml:space="preserve"> +33% = (83940 грн.(2019 рік)/ 63036грн.(2018 р.))-100% </t>
  </si>
  <si>
    <t>Завдання №1-Забезпечення діяльності центру професійного розвитку педагогічних працівників</t>
  </si>
  <si>
    <t xml:space="preserve">З метою приведення у відповідність до фактичної потреби у зв'язку із завершенням бюджетного року </t>
  </si>
  <si>
    <t>5</t>
  </si>
  <si>
    <t>4640457 грн.=4640457 грн./1 центр</t>
  </si>
  <si>
    <t>4164722 грн.=4164722 грн./1 центр</t>
  </si>
  <si>
    <t>0611170</t>
  </si>
  <si>
    <t>0611162</t>
  </si>
  <si>
    <t>Завдання № 6 Забезпечення надання фінансової підтримки громадської організації "Освітній простір 2.0"</t>
  </si>
  <si>
    <t xml:space="preserve"> надання фінансової підтримки громадській організації "Освітній простір 2.0"</t>
  </si>
  <si>
    <t>Рішення   міської ради від 22.12.2017р. №969 "Про міський бюджет на 2018 рік", зі змінами згідно рішення ВМР від 27.06.2018р. №1229</t>
  </si>
  <si>
    <t xml:space="preserve">Обсяг видатків </t>
  </si>
  <si>
    <t>Середній розмір фінансової підтримки на 1 заклад</t>
  </si>
  <si>
    <t>100000 грн.= 100000грн./1 заклад</t>
  </si>
  <si>
    <t>Завдання № 7 Виконання Програми надання фінансової підтримки інститутам громадянського суспільства на реалізацію соціально - культурних проектів у м. Вінниці</t>
  </si>
  <si>
    <t>надання фінансової підтримки інститутам громадянського суспільства на реалізацію соціально - культурних проектів у м. Вінниці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</si>
  <si>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</si>
  <si>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</si>
  <si>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>Протокол, конкурсної комісії, рішення виконавчого комітету міської ради від 14.06.2018р. №1312</t>
  </si>
  <si>
    <t xml:space="preserve">Кількість інститутів громадянського суспільстрва, визначених переможцями міського конкурсу </t>
  </si>
  <si>
    <t>Кількість реалізованих проектів</t>
  </si>
  <si>
    <t>Середні витрати на фінансування одного проекту</t>
  </si>
  <si>
    <t>68999 грн.= 206998грн./3 проекти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</si>
  <si>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</si>
  <si>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t>83%=((206998 грн/3 проекти)/(150834 грн/4 проекти))-100%</t>
  </si>
  <si>
    <t xml:space="preserve">Заступник директора департаменту освіти </t>
  </si>
  <si>
    <t>Наталія МАЗУР</t>
  </si>
  <si>
    <t>Головний бухгалтер</t>
  </si>
  <si>
    <t>Лілія БАБІЧ</t>
  </si>
  <si>
    <t>Рішення Вінницької міської ради від 24.12.2020 №52 "Про бюджет Вінницької міської територіальної громади на 2021 рік" зі змінами згідно рішення міської ради від 24.09.2021 №565; рішення міської ради від 26.11.2021 №653; рішення міської ради від 24.12.2021 №713 ;</t>
  </si>
  <si>
    <t xml:space="preserve">щодо внесення змін до результативних показників  бюджетної програми 0611160 "Забезпечення діяльності центру професійного розвитку педагогічних працівників" в зв'язку зі змінами  згідно рішення  міської ради від 24.12.2021 №713; </t>
  </si>
  <si>
    <t xml:space="preserve">    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</si>
</sst>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"/>
    <numFmt numFmtId="166" formatCode="0.0%"/>
    <numFmt numFmtId="167" formatCode="0.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289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3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5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Alignment="1"/>
    <xf numFmtId="49" fontId="14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1" fillId="0" borderId="0" xfId="0" applyFont="1" applyAlignment="1">
      <alignment horizontal="center" wrapText="1" shrinkToFit="1"/>
    </xf>
    <xf numFmtId="0" fontId="21" fillId="0" borderId="0" xfId="0" applyFont="1" applyAlignment="1">
      <alignment wrapText="1" shrinkToFit="1"/>
    </xf>
    <xf numFmtId="0" fontId="0" fillId="0" borderId="0" xfId="0" applyAlignment="1">
      <alignment horizontal="left"/>
    </xf>
    <xf numFmtId="0" fontId="23" fillId="0" borderId="0" xfId="0" applyFont="1" applyBorder="1" applyAlignment="1">
      <alignment horizontal="left"/>
    </xf>
    <xf numFmtId="1" fontId="23" fillId="0" borderId="37" xfId="0" applyNumberFormat="1" applyFont="1" applyBorder="1" applyAlignment="1">
      <alignment horizontal="center"/>
    </xf>
    <xf numFmtId="1" fontId="23" fillId="0" borderId="38" xfId="0" applyNumberFormat="1" applyFont="1" applyBorder="1" applyAlignment="1">
      <alignment horizontal="center"/>
    </xf>
    <xf numFmtId="49" fontId="24" fillId="0" borderId="3" xfId="0" applyNumberFormat="1" applyFont="1" applyBorder="1" applyAlignment="1">
      <alignment horizontal="left" vertical="center"/>
    </xf>
    <xf numFmtId="49" fontId="24" fillId="4" borderId="3" xfId="0" applyNumberFormat="1" applyFont="1" applyFill="1" applyBorder="1" applyAlignment="1">
      <alignment horizontal="left" vertical="center"/>
    </xf>
    <xf numFmtId="0" fontId="24" fillId="4" borderId="7" xfId="0" applyFont="1" applyFill="1" applyBorder="1" applyAlignment="1">
      <alignment horizontal="left" vertical="center" wrapText="1"/>
    </xf>
    <xf numFmtId="0" fontId="26" fillId="4" borderId="39" xfId="0" applyFont="1" applyFill="1" applyBorder="1" applyAlignment="1">
      <alignment vertical="center" wrapText="1"/>
    </xf>
    <xf numFmtId="0" fontId="26" fillId="4" borderId="40" xfId="0" applyFont="1" applyFill="1" applyBorder="1" applyAlignment="1">
      <alignment vertical="center" wrapText="1"/>
    </xf>
    <xf numFmtId="0" fontId="25" fillId="4" borderId="4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5" fillId="4" borderId="3" xfId="0" applyNumberFormat="1" applyFont="1" applyFill="1" applyBorder="1" applyAlignment="1">
      <alignment horizontal="left" vertical="center"/>
    </xf>
    <xf numFmtId="0" fontId="25" fillId="4" borderId="42" xfId="0" applyFont="1" applyFill="1" applyBorder="1" applyAlignment="1">
      <alignment horizontal="center" vertical="center" wrapText="1"/>
    </xf>
    <xf numFmtId="1" fontId="25" fillId="4" borderId="3" xfId="0" applyNumberFormat="1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left" vertical="center" wrapText="1"/>
    </xf>
    <xf numFmtId="49" fontId="25" fillId="4" borderId="37" xfId="0" applyNumberFormat="1" applyFont="1" applyFill="1" applyBorder="1" applyAlignment="1">
      <alignment horizontal="left" vertical="center"/>
    </xf>
    <xf numFmtId="0" fontId="29" fillId="4" borderId="37" xfId="0" applyFont="1" applyFill="1" applyBorder="1" applyAlignment="1">
      <alignment horizontal="center" vertical="center" wrapText="1"/>
    </xf>
    <xf numFmtId="0" fontId="25" fillId="4" borderId="37" xfId="0" applyFont="1" applyFill="1" applyBorder="1" applyAlignment="1">
      <alignment horizontal="center" vertical="center" wrapText="1"/>
    </xf>
    <xf numFmtId="0" fontId="25" fillId="4" borderId="37" xfId="0" applyFont="1" applyFill="1" applyBorder="1" applyAlignment="1">
      <alignment horizontal="left" vertical="center"/>
    </xf>
    <xf numFmtId="0" fontId="29" fillId="4" borderId="3" xfId="0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left" vertical="center"/>
    </xf>
    <xf numFmtId="167" fontId="25" fillId="4" borderId="3" xfId="0" applyNumberFormat="1" applyFont="1" applyFill="1" applyBorder="1" applyAlignment="1">
      <alignment horizontal="center" vertical="center" wrapText="1"/>
    </xf>
    <xf numFmtId="2" fontId="25" fillId="4" borderId="3" xfId="0" applyNumberFormat="1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 wrapText="1"/>
    </xf>
    <xf numFmtId="0" fontId="26" fillId="0" borderId="39" xfId="0" applyFont="1" applyBorder="1" applyAlignment="1">
      <alignment vertical="center" wrapText="1"/>
    </xf>
    <xf numFmtId="0" fontId="26" fillId="0" borderId="40" xfId="0" applyFont="1" applyBorder="1" applyAlignment="1">
      <alignment vertical="center" wrapText="1"/>
    </xf>
    <xf numFmtId="0" fontId="25" fillId="3" borderId="3" xfId="0" applyFont="1" applyFill="1" applyBorder="1" applyAlignment="1">
      <alignment horizontal="left" vertical="center" wrapText="1"/>
    </xf>
    <xf numFmtId="49" fontId="25" fillId="0" borderId="3" xfId="0" applyNumberFormat="1" applyFont="1" applyBorder="1" applyAlignment="1">
      <alignment horizontal="left" vertical="center"/>
    </xf>
    <xf numFmtId="0" fontId="25" fillId="0" borderId="3" xfId="0" applyFont="1" applyBorder="1" applyAlignment="1">
      <alignment horizontal="center" vertical="center" wrapText="1"/>
    </xf>
    <xf numFmtId="3" fontId="25" fillId="0" borderId="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/>
    </xf>
    <xf numFmtId="0" fontId="25" fillId="5" borderId="42" xfId="0" applyFont="1" applyFill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vertical="center" wrapText="1"/>
    </xf>
    <xf numFmtId="167" fontId="25" fillId="0" borderId="3" xfId="0" applyNumberFormat="1" applyFont="1" applyBorder="1" applyAlignment="1">
      <alignment horizontal="center" vertical="center" wrapText="1"/>
    </xf>
    <xf numFmtId="49" fontId="25" fillId="0" borderId="37" xfId="0" applyNumberFormat="1" applyFont="1" applyBorder="1" applyAlignment="1">
      <alignment horizontal="left" vertical="center"/>
    </xf>
    <xf numFmtId="0" fontId="25" fillId="5" borderId="3" xfId="0" applyFont="1" applyFill="1" applyBorder="1" applyAlignment="1">
      <alignment horizontal="center" vertical="center" wrapText="1"/>
    </xf>
    <xf numFmtId="49" fontId="25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25" fillId="0" borderId="0" xfId="0" applyNumberFormat="1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left" vertical="center"/>
    </xf>
    <xf numFmtId="0" fontId="30" fillId="3" borderId="0" xfId="0" applyFont="1" applyFill="1" applyAlignment="1">
      <alignment horizontal="left"/>
    </xf>
    <xf numFmtId="0" fontId="30" fillId="3" borderId="20" xfId="0" applyFont="1" applyFill="1" applyBorder="1" applyAlignment="1">
      <alignment horizontal="left"/>
    </xf>
    <xf numFmtId="0" fontId="30" fillId="3" borderId="0" xfId="0" applyFont="1" applyFill="1" applyBorder="1" applyAlignment="1">
      <alignment horizontal="left"/>
    </xf>
    <xf numFmtId="0" fontId="30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0" fillId="3" borderId="0" xfId="0" applyFill="1"/>
    <xf numFmtId="0" fontId="5" fillId="3" borderId="0" xfId="0" applyFont="1" applyFill="1" applyAlignment="1">
      <alignment horizontal="left" vertical="top"/>
    </xf>
    <xf numFmtId="0" fontId="30" fillId="3" borderId="2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wrapText="1"/>
    </xf>
    <xf numFmtId="0" fontId="16" fillId="0" borderId="0" xfId="0" applyFont="1" applyAlignment="1">
      <alignment horizontal="center" wrapText="1"/>
    </xf>
    <xf numFmtId="49" fontId="18" fillId="0" borderId="20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 wrapText="1" shrinkToFi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3" borderId="0" xfId="0" applyFont="1" applyFill="1" applyAlignment="1">
      <alignment horizontal="left" vertical="center" wrapText="1"/>
    </xf>
    <xf numFmtId="0" fontId="21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0" fontId="3" fillId="0" borderId="7" xfId="0" applyFont="1" applyBorder="1" applyAlignment="1">
      <alignment horizontal="left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64" fontId="3" fillId="0" borderId="28" xfId="0" applyNumberFormat="1" applyFont="1" applyBorder="1" applyAlignment="1">
      <alignment horizontal="center" vertical="center" wrapText="1"/>
    </xf>
    <xf numFmtId="164" fontId="3" fillId="0" borderId="29" xfId="0" applyNumberFormat="1" applyFont="1" applyBorder="1" applyAlignment="1">
      <alignment horizontal="center" vertical="center" wrapText="1"/>
    </xf>
    <xf numFmtId="164" fontId="3" fillId="0" borderId="30" xfId="0" applyNumberFormat="1" applyFont="1" applyBorder="1" applyAlignment="1">
      <alignment horizontal="center" vertical="center" wrapText="1"/>
    </xf>
    <xf numFmtId="1" fontId="3" fillId="0" borderId="18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3" xfId="0" applyNumberFormat="1" applyFont="1" applyBorder="1" applyAlignment="1">
      <alignment horizontal="center" vertical="top"/>
    </xf>
    <xf numFmtId="4" fontId="3" fillId="0" borderId="12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0" fontId="10" fillId="0" borderId="0" xfId="0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9" fillId="0" borderId="20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49" fontId="25" fillId="0" borderId="3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1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1" fillId="3" borderId="0" xfId="0" applyFont="1" applyFill="1" applyAlignment="1">
      <alignment horizontal="left" wrapText="1"/>
    </xf>
    <xf numFmtId="0" fontId="0" fillId="0" borderId="0" xfId="0" applyBorder="1" applyAlignment="1">
      <alignment horizontal="center" vertical="top"/>
    </xf>
    <xf numFmtId="1" fontId="27" fillId="0" borderId="3" xfId="0" applyNumberFormat="1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  <xf numFmtId="1" fontId="27" fillId="0" borderId="4" xfId="0" applyNumberFormat="1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left"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25" fillId="0" borderId="21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25" fillId="0" borderId="37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49" fontId="24" fillId="0" borderId="3" xfId="0" applyNumberFormat="1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 wrapText="1"/>
    </xf>
    <xf numFmtId="49" fontId="25" fillId="4" borderId="3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1" fontId="27" fillId="4" borderId="3" xfId="0" applyNumberFormat="1" applyFont="1" applyFill="1" applyBorder="1" applyAlignment="1">
      <alignment horizontal="left" vertical="center" wrapText="1"/>
    </xf>
    <xf numFmtId="0" fontId="28" fillId="4" borderId="3" xfId="0" applyFont="1" applyFill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49" fontId="25" fillId="4" borderId="4" xfId="0" applyNumberFormat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1" fontId="27" fillId="4" borderId="4" xfId="0" applyNumberFormat="1" applyFont="1" applyFill="1" applyBorder="1" applyAlignment="1">
      <alignment horizontal="left" vertical="center" wrapText="1"/>
    </xf>
    <xf numFmtId="0" fontId="28" fillId="4" borderId="5" xfId="0" applyFont="1" applyFill="1" applyBorder="1" applyAlignment="1">
      <alignment horizontal="left" vertical="center" wrapText="1"/>
    </xf>
    <xf numFmtId="0" fontId="28" fillId="4" borderId="6" xfId="0" applyFont="1" applyFill="1" applyBorder="1" applyAlignment="1">
      <alignment horizontal="left" vertical="center" wrapText="1"/>
    </xf>
    <xf numFmtId="49" fontId="25" fillId="4" borderId="21" xfId="0" applyNumberFormat="1" applyFont="1" applyFill="1" applyBorder="1" applyAlignment="1">
      <alignment horizontal="center" vertical="center" wrapText="1"/>
    </xf>
    <xf numFmtId="49" fontId="8" fillId="4" borderId="23" xfId="0" applyNumberFormat="1" applyFont="1" applyFill="1" applyBorder="1" applyAlignment="1">
      <alignment horizontal="center" vertical="center" wrapText="1"/>
    </xf>
    <xf numFmtId="0" fontId="25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left" vertical="center" wrapText="1"/>
    </xf>
    <xf numFmtId="49" fontId="24" fillId="4" borderId="3" xfId="0" applyNumberFormat="1" applyFont="1" applyFill="1" applyBorder="1" applyAlignment="1">
      <alignment horizontal="center" vertical="center"/>
    </xf>
    <xf numFmtId="0" fontId="24" fillId="4" borderId="7" xfId="0" applyFont="1" applyFill="1" applyBorder="1" applyAlignment="1">
      <alignment horizontal="left" vertical="center" wrapText="1"/>
    </xf>
    <xf numFmtId="1" fontId="23" fillId="0" borderId="36" xfId="0" applyNumberFormat="1" applyFont="1" applyBorder="1" applyAlignment="1">
      <alignment horizontal="center"/>
    </xf>
    <xf numFmtId="1" fontId="23" fillId="0" borderId="37" xfId="0" applyNumberFormat="1" applyFont="1" applyBorder="1" applyAlignment="1">
      <alignment horizontal="center"/>
    </xf>
    <xf numFmtId="1" fontId="23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24" fillId="0" borderId="3" xfId="0" applyNumberFormat="1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3"/>
  <sheetViews>
    <sheetView view="pageBreakPreview" topLeftCell="A105" zoomScale="95" zoomScaleNormal="100" zoomScaleSheetLayoutView="95" workbookViewId="0">
      <selection activeCell="B38" sqref="B38:Q38"/>
    </sheetView>
  </sheetViews>
  <sheetFormatPr defaultRowHeight="15" x14ac:dyDescent="0.25"/>
  <cols>
    <col min="1" max="1" width="6" customWidth="1"/>
    <col min="3" max="3" width="10.140625" customWidth="1"/>
    <col min="6" max="6" width="14.5703125" customWidth="1"/>
    <col min="7" max="7" width="5.140625" customWidth="1"/>
    <col min="10" max="10" width="10.28515625" customWidth="1"/>
    <col min="11" max="11" width="10.7109375" customWidth="1"/>
    <col min="13" max="13" width="9.7109375" customWidth="1"/>
    <col min="15" max="15" width="9.7109375" customWidth="1"/>
    <col min="17" max="17" width="13.28515625" customWidth="1"/>
  </cols>
  <sheetData>
    <row r="1" spans="1:17" s="39" customFormat="1" ht="12.75" customHeight="1" x14ac:dyDescent="0.2">
      <c r="M1" s="139" t="s">
        <v>0</v>
      </c>
      <c r="N1" s="139"/>
      <c r="O1" s="139"/>
      <c r="P1" s="139"/>
      <c r="Q1" s="139"/>
    </row>
    <row r="2" spans="1:17" s="39" customFormat="1" ht="12" customHeight="1" x14ac:dyDescent="0.2">
      <c r="M2" s="140" t="s">
        <v>1</v>
      </c>
      <c r="N2" s="140"/>
      <c r="O2" s="140"/>
      <c r="P2" s="140"/>
      <c r="Q2" s="140"/>
    </row>
    <row r="3" spans="1:17" s="39" customFormat="1" ht="23.25" customHeight="1" x14ac:dyDescent="0.2">
      <c r="M3" s="141" t="s">
        <v>134</v>
      </c>
      <c r="N3" s="141"/>
      <c r="O3" s="141"/>
      <c r="P3" s="141"/>
      <c r="Q3" s="141"/>
    </row>
    <row r="4" spans="1:17" s="39" customFormat="1" ht="8.25" customHeight="1" x14ac:dyDescent="0.2">
      <c r="M4" s="2"/>
      <c r="N4" s="2"/>
      <c r="O4" s="2"/>
      <c r="P4" s="2"/>
      <c r="Q4" s="2"/>
    </row>
    <row r="5" spans="1:17" s="39" customFormat="1" ht="12.75" customHeight="1" x14ac:dyDescent="0.2">
      <c r="M5" s="38" t="s">
        <v>2</v>
      </c>
    </row>
    <row r="6" spans="1:17" s="3" customFormat="1" ht="11.4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s="3" customFormat="1" ht="17.25" customHeight="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142" t="s">
        <v>3</v>
      </c>
      <c r="N7" s="142"/>
      <c r="O7" s="142"/>
      <c r="P7" s="142"/>
      <c r="Q7" s="142"/>
    </row>
    <row r="8" spans="1:17" s="3" customFormat="1" ht="21.7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143" t="s">
        <v>4</v>
      </c>
      <c r="N8" s="143"/>
      <c r="O8" s="143"/>
      <c r="P8" s="143"/>
      <c r="Q8" s="143"/>
    </row>
    <row r="9" spans="1:17" s="3" customFormat="1" ht="11.45" customHeight="1" x14ac:dyDescent="0.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52" t="s">
        <v>158</v>
      </c>
      <c r="N9" s="39"/>
      <c r="O9" s="39"/>
      <c r="P9" s="39"/>
      <c r="Q9" s="39"/>
    </row>
    <row r="10" spans="1:17" s="3" customFormat="1" ht="11.45" customHeight="1" x14ac:dyDescent="0.2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</row>
    <row r="11" spans="1:17" s="3" customFormat="1" ht="15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40" t="s">
        <v>142</v>
      </c>
      <c r="N11" s="4"/>
      <c r="O11" s="4"/>
      <c r="P11" s="4"/>
      <c r="Q11" s="39"/>
    </row>
    <row r="12" spans="1:17" s="3" customFormat="1" ht="15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40"/>
      <c r="N12" s="4"/>
      <c r="O12" s="4"/>
      <c r="P12" s="4"/>
      <c r="Q12" s="39"/>
    </row>
    <row r="13" spans="1:17" s="3" customFormat="1" ht="15.95" customHeight="1" x14ac:dyDescent="0.25">
      <c r="A13" s="145" t="s">
        <v>5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</row>
    <row r="14" spans="1:17" s="3" customFormat="1" ht="15.95" customHeight="1" x14ac:dyDescent="0.3">
      <c r="A14" s="136" t="s">
        <v>150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</row>
    <row r="15" spans="1:17" s="3" customFormat="1" ht="11.45" hidden="1" customHeight="1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s="3" customFormat="1" ht="11.45" hidden="1" customHeight="1" x14ac:dyDescent="0.2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</row>
    <row r="17" spans="1:17" s="3" customFormat="1" ht="11.45" customHeight="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17" s="3" customFormat="1" ht="18.75" customHeight="1" x14ac:dyDescent="0.25">
      <c r="A18" s="44" t="s">
        <v>6</v>
      </c>
      <c r="B18" s="146" t="s">
        <v>7</v>
      </c>
      <c r="C18" s="146"/>
      <c r="D18" s="45"/>
      <c r="E18" s="147" t="s">
        <v>8</v>
      </c>
      <c r="F18" s="147"/>
      <c r="G18" s="147"/>
      <c r="H18" s="147"/>
      <c r="I18" s="147"/>
      <c r="J18" s="147"/>
      <c r="K18" s="147"/>
      <c r="L18" s="46"/>
      <c r="M18" s="46"/>
      <c r="N18" s="46"/>
      <c r="O18" s="46"/>
      <c r="P18" s="146" t="s">
        <v>143</v>
      </c>
      <c r="Q18" s="146"/>
    </row>
    <row r="19" spans="1:17" s="3" customFormat="1" ht="30" customHeight="1" x14ac:dyDescent="0.2">
      <c r="A19" s="45"/>
      <c r="B19" s="137" t="s">
        <v>159</v>
      </c>
      <c r="C19" s="138"/>
      <c r="D19" s="51"/>
      <c r="E19" s="148" t="s">
        <v>163</v>
      </c>
      <c r="F19" s="148"/>
      <c r="G19" s="148"/>
      <c r="H19" s="148"/>
      <c r="I19" s="148"/>
      <c r="J19" s="148"/>
      <c r="K19" s="148"/>
      <c r="L19" s="47"/>
      <c r="M19" s="47"/>
      <c r="N19" s="47"/>
      <c r="O19" s="47"/>
      <c r="P19" s="149" t="s">
        <v>144</v>
      </c>
      <c r="Q19" s="149"/>
    </row>
    <row r="20" spans="1:17" s="3" customFormat="1" ht="11.45" customHeight="1" x14ac:dyDescent="0.2">
      <c r="A20" s="45"/>
      <c r="B20" s="43"/>
      <c r="C20" s="43"/>
      <c r="D20" s="45"/>
      <c r="E20" s="45"/>
      <c r="F20" s="45"/>
      <c r="G20" s="45"/>
      <c r="H20" s="45"/>
      <c r="I20" s="45"/>
      <c r="J20" s="45"/>
      <c r="K20" s="45"/>
      <c r="L20" s="48"/>
      <c r="M20" s="48"/>
      <c r="N20" s="48"/>
      <c r="O20" s="48"/>
      <c r="P20" s="48"/>
      <c r="Q20" s="48"/>
    </row>
    <row r="21" spans="1:17" s="3" customFormat="1" ht="14.25" customHeight="1" x14ac:dyDescent="0.25">
      <c r="A21" s="44" t="s">
        <v>9</v>
      </c>
      <c r="B21" s="146" t="s">
        <v>10</v>
      </c>
      <c r="C21" s="146"/>
      <c r="D21" s="45"/>
      <c r="E21" s="147" t="s">
        <v>8</v>
      </c>
      <c r="F21" s="147"/>
      <c r="G21" s="147"/>
      <c r="H21" s="147"/>
      <c r="I21" s="147"/>
      <c r="J21" s="147"/>
      <c r="K21" s="147"/>
      <c r="L21" s="46"/>
      <c r="M21" s="46"/>
      <c r="N21" s="46"/>
      <c r="O21" s="46"/>
      <c r="P21" s="146" t="s">
        <v>143</v>
      </c>
      <c r="Q21" s="146"/>
    </row>
    <row r="22" spans="1:17" s="3" customFormat="1" ht="28.5" customHeight="1" x14ac:dyDescent="0.2">
      <c r="A22" s="45"/>
      <c r="B22" s="137" t="s">
        <v>159</v>
      </c>
      <c r="C22" s="138"/>
      <c r="D22" s="51"/>
      <c r="E22" s="148" t="s">
        <v>11</v>
      </c>
      <c r="F22" s="148"/>
      <c r="G22" s="148"/>
      <c r="H22" s="148"/>
      <c r="I22" s="148"/>
      <c r="J22" s="148"/>
      <c r="K22" s="148"/>
      <c r="L22" s="49"/>
      <c r="M22" s="49"/>
      <c r="N22" s="49"/>
      <c r="O22" s="49"/>
      <c r="P22" s="149" t="s">
        <v>144</v>
      </c>
      <c r="Q22" s="149"/>
    </row>
    <row r="23" spans="1:17" s="3" customFormat="1" ht="6" customHeight="1" x14ac:dyDescent="0.2">
      <c r="A23" s="45"/>
      <c r="B23" s="43"/>
      <c r="C23" s="43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</row>
    <row r="24" spans="1:17" s="3" customFormat="1" ht="33" customHeight="1" x14ac:dyDescent="0.25">
      <c r="A24" s="44" t="s">
        <v>12</v>
      </c>
      <c r="B24" s="146" t="s">
        <v>151</v>
      </c>
      <c r="C24" s="146"/>
      <c r="D24" s="150" t="s">
        <v>152</v>
      </c>
      <c r="E24" s="150"/>
      <c r="F24" s="50" t="s">
        <v>131</v>
      </c>
      <c r="G24" s="45"/>
      <c r="H24" s="147" t="s">
        <v>153</v>
      </c>
      <c r="I24" s="147"/>
      <c r="J24" s="147"/>
      <c r="K24" s="147"/>
      <c r="L24" s="147"/>
      <c r="M24" s="147"/>
      <c r="N24" s="147"/>
      <c r="O24" s="147"/>
      <c r="P24" s="150" t="s">
        <v>145</v>
      </c>
      <c r="Q24" s="150"/>
    </row>
    <row r="25" spans="1:17" s="3" customFormat="1" ht="38.25" customHeight="1" x14ac:dyDescent="0.2">
      <c r="A25" s="45"/>
      <c r="B25" s="155" t="s">
        <v>159</v>
      </c>
      <c r="C25" s="155"/>
      <c r="D25" s="151" t="s">
        <v>160</v>
      </c>
      <c r="E25" s="151"/>
      <c r="F25" s="53" t="s">
        <v>161</v>
      </c>
      <c r="G25" s="54"/>
      <c r="H25" s="152" t="s">
        <v>162</v>
      </c>
      <c r="I25" s="152"/>
      <c r="J25" s="152"/>
      <c r="K25" s="152"/>
      <c r="L25" s="152"/>
      <c r="M25" s="152"/>
      <c r="N25" s="152"/>
      <c r="O25" s="152"/>
      <c r="P25" s="153" t="s">
        <v>146</v>
      </c>
      <c r="Q25" s="153"/>
    </row>
    <row r="26" spans="1:17" s="3" customFormat="1" ht="5.25" customHeight="1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s="3" customFormat="1" ht="31.5" customHeight="1" x14ac:dyDescent="0.25">
      <c r="A27" s="44" t="s">
        <v>13</v>
      </c>
      <c r="B27" s="142" t="s">
        <v>167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6" t="s">
        <v>14</v>
      </c>
      <c r="B29" s="156" t="s">
        <v>15</v>
      </c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</row>
    <row r="30" spans="1:17" s="3" customFormat="1" ht="6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157" t="s">
        <v>16</v>
      </c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</row>
    <row r="32" spans="1:17" s="3" customFormat="1" ht="15.75" customHeight="1" x14ac:dyDescent="0.2">
      <c r="A32" s="42" t="s">
        <v>17</v>
      </c>
      <c r="B32" s="144" t="s">
        <v>133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</row>
    <row r="33" spans="1:19" s="3" customFormat="1" ht="12.75" customHeight="1" x14ac:dyDescent="0.2">
      <c r="A33" s="42" t="s">
        <v>17</v>
      </c>
      <c r="B33" s="144" t="s">
        <v>155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</row>
    <row r="34" spans="1:19" s="3" customFormat="1" ht="12" customHeight="1" x14ac:dyDescent="0.2">
      <c r="A34" s="42" t="s">
        <v>17</v>
      </c>
      <c r="B34" s="144" t="s">
        <v>23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</row>
    <row r="35" spans="1:19" s="3" customFormat="1" ht="12" customHeight="1" x14ac:dyDescent="0.2">
      <c r="A35" s="42" t="s">
        <v>17</v>
      </c>
      <c r="B35" s="144" t="s">
        <v>147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</row>
    <row r="36" spans="1:19" s="3" customFormat="1" ht="24" customHeight="1" x14ac:dyDescent="0.2">
      <c r="A36" s="42" t="s">
        <v>17</v>
      </c>
      <c r="B36" s="144" t="s">
        <v>18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S36" s="3" t="s">
        <v>19</v>
      </c>
    </row>
    <row r="37" spans="1:19" s="3" customFormat="1" ht="22.5" customHeight="1" x14ac:dyDescent="0.2">
      <c r="A37" s="42" t="s">
        <v>17</v>
      </c>
      <c r="B37" s="144" t="s">
        <v>20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</row>
    <row r="38" spans="1:19" s="3" customFormat="1" ht="26.25" customHeight="1" x14ac:dyDescent="0.2">
      <c r="A38" s="42" t="s">
        <v>17</v>
      </c>
      <c r="B38" s="154" t="s">
        <v>248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</row>
    <row r="39" spans="1:19" s="3" customFormat="1" ht="12.75" customHeight="1" x14ac:dyDescent="0.2">
      <c r="A39" s="42" t="s">
        <v>17</v>
      </c>
      <c r="B39" s="144" t="s">
        <v>156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</row>
    <row r="40" spans="1:19" s="3" customFormat="1" ht="7.5" customHeight="1" x14ac:dyDescent="0.2">
      <c r="A40" s="5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</row>
    <row r="41" spans="1:19" s="3" customFormat="1" ht="12" x14ac:dyDescent="0.2">
      <c r="A41" s="38" t="s">
        <v>21</v>
      </c>
      <c r="B41" s="165" t="s">
        <v>136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</row>
    <row r="42" spans="1:19" x14ac:dyDescent="0.25">
      <c r="A42" s="15" t="s">
        <v>25</v>
      </c>
      <c r="B42" s="166" t="s">
        <v>137</v>
      </c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</row>
    <row r="43" spans="1:19" x14ac:dyDescent="0.25">
      <c r="A43" s="10">
        <v>1</v>
      </c>
      <c r="B43" s="160" t="s">
        <v>153</v>
      </c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</row>
    <row r="44" spans="1:19" hidden="1" x14ac:dyDescent="0.25">
      <c r="A44" s="10"/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</row>
    <row r="45" spans="1:19" hidden="1" x14ac:dyDescent="0.25">
      <c r="A45" s="10"/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</row>
    <row r="46" spans="1:19" s="3" customFormat="1" ht="12" x14ac:dyDescent="0.2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  <row r="47" spans="1:19" s="3" customFormat="1" ht="11.1" customHeight="1" x14ac:dyDescent="0.2">
      <c r="A47" s="38" t="s">
        <v>135</v>
      </c>
      <c r="B47" s="165" t="s">
        <v>22</v>
      </c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</row>
    <row r="48" spans="1:19" s="3" customFormat="1" ht="19.5" customHeight="1" x14ac:dyDescent="0.2">
      <c r="A48" s="7"/>
      <c r="B48" s="184" t="s">
        <v>153</v>
      </c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</row>
    <row r="50" spans="1:17" ht="21.75" customHeight="1" x14ac:dyDescent="0.25">
      <c r="A50" s="8" t="s">
        <v>138</v>
      </c>
      <c r="B50" s="8" t="s">
        <v>24</v>
      </c>
    </row>
    <row r="51" spans="1:17" x14ac:dyDescent="0.25">
      <c r="A51" s="15" t="s">
        <v>25</v>
      </c>
      <c r="B51" s="166" t="s">
        <v>30</v>
      </c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</row>
    <row r="52" spans="1:17" ht="19.5" customHeight="1" x14ac:dyDescent="0.25">
      <c r="A52" s="15"/>
      <c r="B52" s="161" t="s">
        <v>154</v>
      </c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2"/>
      <c r="O52" s="162"/>
      <c r="P52" s="162"/>
      <c r="Q52" s="163"/>
    </row>
    <row r="53" spans="1:17" ht="19.5" hidden="1" customHeight="1" x14ac:dyDescent="0.25">
      <c r="A53" s="10"/>
      <c r="B53" s="160"/>
      <c r="C53" s="160"/>
      <c r="D53" s="160"/>
      <c r="E53" s="160"/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</row>
    <row r="54" spans="1:17" ht="19.5" hidden="1" customHeight="1" x14ac:dyDescent="0.25">
      <c r="A54" s="10"/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</row>
    <row r="55" spans="1:17" ht="19.5" hidden="1" customHeight="1" x14ac:dyDescent="0.25">
      <c r="A55" s="10"/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</row>
    <row r="56" spans="1:17" ht="19.5" customHeight="1" x14ac:dyDescent="0.25">
      <c r="A56" s="10">
        <v>1</v>
      </c>
      <c r="B56" s="160" t="s">
        <v>153</v>
      </c>
      <c r="C56" s="160"/>
      <c r="D56" s="160"/>
      <c r="E56" s="160"/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</row>
    <row r="57" spans="1:17" hidden="1" x14ac:dyDescent="0.25">
      <c r="A57" s="10"/>
      <c r="B57" s="164"/>
      <c r="C57" s="164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</row>
    <row r="58" spans="1:17" hidden="1" x14ac:dyDescent="0.25">
      <c r="A58" s="10"/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</row>
    <row r="59" spans="1:17" hidden="1" x14ac:dyDescent="0.25">
      <c r="A59" s="10"/>
      <c r="B59" s="160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</row>
    <row r="60" spans="1:17" hidden="1" x14ac:dyDescent="0.25">
      <c r="A60" s="10"/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</row>
    <row r="61" spans="1:17" hidden="1" x14ac:dyDescent="0.25">
      <c r="A61" s="10"/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</row>
    <row r="62" spans="1:17" hidden="1" x14ac:dyDescent="0.25">
      <c r="A62" s="10"/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</row>
    <row r="63" spans="1:17" hidden="1" x14ac:dyDescent="0.25">
      <c r="A63" s="10"/>
      <c r="B63" s="160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</row>
    <row r="64" spans="1:17" hidden="1" x14ac:dyDescent="0.25">
      <c r="A64" s="10"/>
      <c r="B64" s="160"/>
      <c r="C64" s="160"/>
      <c r="D64" s="160"/>
      <c r="E64" s="160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</row>
    <row r="65" spans="1:17" hidden="1" x14ac:dyDescent="0.25">
      <c r="A65" s="10"/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</row>
    <row r="66" spans="1:17" hidden="1" x14ac:dyDescent="0.25">
      <c r="A66" s="10"/>
      <c r="B66" s="160"/>
      <c r="C66" s="160"/>
      <c r="D66" s="160"/>
      <c r="E66" s="160"/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</row>
    <row r="67" spans="1:17" hidden="1" x14ac:dyDescent="0.25">
      <c r="A67" s="10"/>
      <c r="B67" s="16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</row>
    <row r="68" spans="1:17" hidden="1" x14ac:dyDescent="0.25">
      <c r="A68" s="10"/>
      <c r="B68" s="160"/>
      <c r="C68" s="160"/>
      <c r="D68" s="160"/>
      <c r="E68" s="160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</row>
    <row r="69" spans="1:17" hidden="1" x14ac:dyDescent="0.25">
      <c r="A69" s="10"/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</row>
    <row r="70" spans="1:17" ht="11.25" customHeight="1" x14ac:dyDescent="0.25">
      <c r="B70" t="s">
        <v>149</v>
      </c>
    </row>
    <row r="71" spans="1:17" ht="15.75" thickBot="1" x14ac:dyDescent="0.3">
      <c r="A71" s="8" t="s">
        <v>32</v>
      </c>
      <c r="B71" s="8" t="s">
        <v>26</v>
      </c>
      <c r="Q71" s="11" t="s">
        <v>29</v>
      </c>
    </row>
    <row r="72" spans="1:17" ht="31.5" customHeight="1" thickBot="1" x14ac:dyDescent="0.3">
      <c r="A72" s="14" t="s">
        <v>25</v>
      </c>
      <c r="B72" s="178" t="s">
        <v>27</v>
      </c>
      <c r="C72" s="179"/>
      <c r="D72" s="179"/>
      <c r="E72" s="179"/>
      <c r="F72" s="179"/>
      <c r="G72" s="179"/>
      <c r="H72" s="179"/>
      <c r="I72" s="180"/>
      <c r="J72" s="187" t="s">
        <v>34</v>
      </c>
      <c r="K72" s="188"/>
      <c r="L72" s="167" t="s">
        <v>35</v>
      </c>
      <c r="M72" s="168"/>
      <c r="N72" s="168"/>
      <c r="O72" s="169"/>
      <c r="P72" s="185" t="s">
        <v>28</v>
      </c>
      <c r="Q72" s="186"/>
    </row>
    <row r="73" spans="1:17" ht="13.5" customHeight="1" thickBot="1" x14ac:dyDescent="0.3">
      <c r="A73" s="13">
        <v>1</v>
      </c>
      <c r="B73" s="181">
        <v>2</v>
      </c>
      <c r="C73" s="182"/>
      <c r="D73" s="182"/>
      <c r="E73" s="182"/>
      <c r="F73" s="182"/>
      <c r="G73" s="182"/>
      <c r="H73" s="182"/>
      <c r="I73" s="183"/>
      <c r="J73" s="176">
        <v>3</v>
      </c>
      <c r="K73" s="176"/>
      <c r="L73" s="170">
        <v>4</v>
      </c>
      <c r="M73" s="171"/>
      <c r="N73" s="171"/>
      <c r="O73" s="172"/>
      <c r="P73" s="176">
        <v>5</v>
      </c>
      <c r="Q73" s="177"/>
    </row>
    <row r="74" spans="1:17" ht="30.75" customHeight="1" x14ac:dyDescent="0.25">
      <c r="A74" s="12"/>
      <c r="B74" s="158" t="s">
        <v>154</v>
      </c>
      <c r="C74" s="158"/>
      <c r="D74" s="158"/>
      <c r="E74" s="158"/>
      <c r="F74" s="158"/>
      <c r="G74" s="158"/>
      <c r="H74" s="158"/>
      <c r="I74" s="158"/>
      <c r="J74" s="159">
        <f>J75+J76+J77+J78</f>
        <v>4164722</v>
      </c>
      <c r="K74" s="159"/>
      <c r="L74" s="173">
        <f t="shared" ref="L74" si="0">L75+L76+L77+L78</f>
        <v>0</v>
      </c>
      <c r="M74" s="174"/>
      <c r="N74" s="174"/>
      <c r="O74" s="175"/>
      <c r="P74" s="159">
        <f t="shared" ref="P74" si="1">P75+P76+P77+P78</f>
        <v>4164722</v>
      </c>
      <c r="Q74" s="159"/>
    </row>
    <row r="75" spans="1:17" ht="23.25" hidden="1" customHeight="1" x14ac:dyDescent="0.25">
      <c r="A75" s="10"/>
      <c r="B75" s="160"/>
      <c r="C75" s="160"/>
      <c r="D75" s="160"/>
      <c r="E75" s="160"/>
      <c r="F75" s="160"/>
      <c r="G75" s="160"/>
      <c r="H75" s="160"/>
      <c r="I75" s="160"/>
      <c r="J75" s="189"/>
      <c r="K75" s="189"/>
      <c r="L75" s="192"/>
      <c r="M75" s="193"/>
      <c r="N75" s="193"/>
      <c r="O75" s="194"/>
      <c r="P75" s="189">
        <f t="shared" ref="P75:P80" si="2">J75+L75</f>
        <v>0</v>
      </c>
      <c r="Q75" s="189"/>
    </row>
    <row r="76" spans="1:17" ht="29.25" hidden="1" customHeight="1" x14ac:dyDescent="0.25">
      <c r="A76" s="10"/>
      <c r="B76" s="160"/>
      <c r="C76" s="160"/>
      <c r="D76" s="160"/>
      <c r="E76" s="160"/>
      <c r="F76" s="160"/>
      <c r="G76" s="160"/>
      <c r="H76" s="160"/>
      <c r="I76" s="160"/>
      <c r="J76" s="189"/>
      <c r="K76" s="189"/>
      <c r="L76" s="192"/>
      <c r="M76" s="193"/>
      <c r="N76" s="193"/>
      <c r="O76" s="194"/>
      <c r="P76" s="189">
        <f t="shared" si="2"/>
        <v>0</v>
      </c>
      <c r="Q76" s="189"/>
    </row>
    <row r="77" spans="1:17" ht="21.75" hidden="1" customHeight="1" x14ac:dyDescent="0.25">
      <c r="A77" s="10"/>
      <c r="B77" s="160"/>
      <c r="C77" s="160"/>
      <c r="D77" s="160"/>
      <c r="E77" s="160"/>
      <c r="F77" s="160"/>
      <c r="G77" s="160"/>
      <c r="H77" s="160"/>
      <c r="I77" s="160"/>
      <c r="J77" s="189"/>
      <c r="K77" s="189"/>
      <c r="L77" s="192"/>
      <c r="M77" s="193"/>
      <c r="N77" s="193"/>
      <c r="O77" s="194"/>
      <c r="P77" s="189">
        <f t="shared" si="2"/>
        <v>0</v>
      </c>
      <c r="Q77" s="189"/>
    </row>
    <row r="78" spans="1:17" ht="30" customHeight="1" x14ac:dyDescent="0.25">
      <c r="A78" s="10">
        <v>1</v>
      </c>
      <c r="B78" s="160" t="s">
        <v>153</v>
      </c>
      <c r="C78" s="160"/>
      <c r="D78" s="160"/>
      <c r="E78" s="160"/>
      <c r="F78" s="160"/>
      <c r="G78" s="160"/>
      <c r="H78" s="160"/>
      <c r="I78" s="160"/>
      <c r="J78" s="189">
        <f>4461710+(46035+48113)+84599-475735</f>
        <v>4164722</v>
      </c>
      <c r="K78" s="189"/>
      <c r="L78" s="192">
        <f>354000-354000</f>
        <v>0</v>
      </c>
      <c r="M78" s="193"/>
      <c r="N78" s="193"/>
      <c r="O78" s="194"/>
      <c r="P78" s="189">
        <f t="shared" si="2"/>
        <v>4164722</v>
      </c>
      <c r="Q78" s="189"/>
    </row>
    <row r="79" spans="1:17" hidden="1" x14ac:dyDescent="0.25">
      <c r="A79" s="10"/>
      <c r="B79" s="190"/>
      <c r="C79" s="190"/>
      <c r="D79" s="190"/>
      <c r="E79" s="190"/>
      <c r="F79" s="190"/>
      <c r="G79" s="190"/>
      <c r="H79" s="190"/>
      <c r="I79" s="190"/>
      <c r="J79" s="191">
        <f>J80+J81+J82+J83+J84</f>
        <v>0</v>
      </c>
      <c r="K79" s="191"/>
      <c r="L79" s="191">
        <f t="shared" ref="L79" si="3">L80+L81+L82+L83+L84</f>
        <v>0</v>
      </c>
      <c r="M79" s="191"/>
      <c r="N79" s="191">
        <f t="shared" ref="N79" si="4">N80+N81+N82+N83+N84</f>
        <v>0</v>
      </c>
      <c r="O79" s="191"/>
      <c r="P79" s="191">
        <f t="shared" ref="P79" si="5">P80+P81+P82+P83+P84</f>
        <v>0</v>
      </c>
      <c r="Q79" s="191"/>
    </row>
    <row r="80" spans="1:17" hidden="1" x14ac:dyDescent="0.25">
      <c r="A80" s="10"/>
      <c r="B80" s="195"/>
      <c r="C80" s="195"/>
      <c r="D80" s="195"/>
      <c r="E80" s="195"/>
      <c r="F80" s="195"/>
      <c r="G80" s="195"/>
      <c r="H80" s="195"/>
      <c r="I80" s="195"/>
      <c r="J80" s="189"/>
      <c r="K80" s="189"/>
      <c r="L80" s="189"/>
      <c r="M80" s="189"/>
      <c r="N80" s="189"/>
      <c r="O80" s="189"/>
      <c r="P80" s="189">
        <f t="shared" si="2"/>
        <v>0</v>
      </c>
      <c r="Q80" s="189"/>
    </row>
    <row r="81" spans="1:17" ht="27.75" hidden="1" customHeight="1" x14ac:dyDescent="0.25">
      <c r="A81" s="10"/>
      <c r="B81" s="160"/>
      <c r="C81" s="160"/>
      <c r="D81" s="160"/>
      <c r="E81" s="160"/>
      <c r="F81" s="160"/>
      <c r="G81" s="160"/>
      <c r="H81" s="160"/>
      <c r="I81" s="160"/>
      <c r="J81" s="189"/>
      <c r="K81" s="189"/>
      <c r="L81" s="189"/>
      <c r="M81" s="189"/>
      <c r="N81" s="189"/>
      <c r="O81" s="189"/>
      <c r="P81" s="189">
        <f t="shared" ref="P81:P85" si="6">J81+L81</f>
        <v>0</v>
      </c>
      <c r="Q81" s="189"/>
    </row>
    <row r="82" spans="1:17" ht="27.75" hidden="1" customHeight="1" x14ac:dyDescent="0.25">
      <c r="A82" s="10"/>
      <c r="B82" s="160"/>
      <c r="C82" s="160"/>
      <c r="D82" s="160"/>
      <c r="E82" s="160"/>
      <c r="F82" s="160"/>
      <c r="G82" s="160"/>
      <c r="H82" s="160"/>
      <c r="I82" s="160"/>
      <c r="J82" s="189"/>
      <c r="K82" s="189"/>
      <c r="L82" s="189"/>
      <c r="M82" s="189"/>
      <c r="N82" s="189"/>
      <c r="O82" s="189"/>
      <c r="P82" s="189">
        <f t="shared" si="6"/>
        <v>0</v>
      </c>
      <c r="Q82" s="189"/>
    </row>
    <row r="83" spans="1:17" ht="29.25" hidden="1" customHeight="1" x14ac:dyDescent="0.25">
      <c r="A83" s="10"/>
      <c r="B83" s="160"/>
      <c r="C83" s="160"/>
      <c r="D83" s="160"/>
      <c r="E83" s="160"/>
      <c r="F83" s="160"/>
      <c r="G83" s="160"/>
      <c r="H83" s="160"/>
      <c r="I83" s="160"/>
      <c r="J83" s="189"/>
      <c r="K83" s="189"/>
      <c r="L83" s="189"/>
      <c r="M83" s="189"/>
      <c r="N83" s="189"/>
      <c r="O83" s="189"/>
      <c r="P83" s="189">
        <f t="shared" si="6"/>
        <v>0</v>
      </c>
      <c r="Q83" s="189"/>
    </row>
    <row r="84" spans="1:17" ht="30" hidden="1" customHeight="1" x14ac:dyDescent="0.25">
      <c r="A84" s="10"/>
      <c r="B84" s="160"/>
      <c r="C84" s="160"/>
      <c r="D84" s="160"/>
      <c r="E84" s="160"/>
      <c r="F84" s="160"/>
      <c r="G84" s="160"/>
      <c r="H84" s="160"/>
      <c r="I84" s="160"/>
      <c r="J84" s="189"/>
      <c r="K84" s="189"/>
      <c r="L84" s="189"/>
      <c r="M84" s="189"/>
      <c r="N84" s="189"/>
      <c r="O84" s="189"/>
      <c r="P84" s="189">
        <f t="shared" si="6"/>
        <v>0</v>
      </c>
      <c r="Q84" s="189"/>
    </row>
    <row r="85" spans="1:17" hidden="1" x14ac:dyDescent="0.25">
      <c r="A85" s="10"/>
      <c r="B85" s="160"/>
      <c r="C85" s="160"/>
      <c r="D85" s="160"/>
      <c r="E85" s="160"/>
      <c r="F85" s="160"/>
      <c r="G85" s="160"/>
      <c r="H85" s="160"/>
      <c r="I85" s="160"/>
      <c r="J85" s="189"/>
      <c r="K85" s="189"/>
      <c r="L85" s="189"/>
      <c r="M85" s="189"/>
      <c r="N85" s="189"/>
      <c r="O85" s="189"/>
      <c r="P85" s="189">
        <f t="shared" si="6"/>
        <v>0</v>
      </c>
      <c r="Q85" s="189"/>
    </row>
    <row r="86" spans="1:17" hidden="1" x14ac:dyDescent="0.25">
      <c r="A86" s="10"/>
      <c r="B86" s="160"/>
      <c r="C86" s="160"/>
      <c r="D86" s="160"/>
      <c r="E86" s="160"/>
      <c r="F86" s="160"/>
      <c r="G86" s="160"/>
      <c r="H86" s="160"/>
      <c r="I86" s="160"/>
      <c r="J86" s="189"/>
      <c r="K86" s="189"/>
      <c r="L86" s="189"/>
      <c r="M86" s="189"/>
      <c r="N86" s="189"/>
      <c r="O86" s="189"/>
      <c r="P86" s="189">
        <f t="shared" ref="P86:P88" si="7">J86+L86</f>
        <v>0</v>
      </c>
      <c r="Q86" s="189"/>
    </row>
    <row r="87" spans="1:17" hidden="1" x14ac:dyDescent="0.25">
      <c r="A87" s="10"/>
      <c r="B87" s="195"/>
      <c r="C87" s="195"/>
      <c r="D87" s="195"/>
      <c r="E87" s="195"/>
      <c r="F87" s="195"/>
      <c r="G87" s="195"/>
      <c r="H87" s="195"/>
      <c r="I87" s="195"/>
      <c r="J87" s="189"/>
      <c r="K87" s="189"/>
      <c r="L87" s="189"/>
      <c r="M87" s="189"/>
      <c r="N87" s="189"/>
      <c r="O87" s="189"/>
      <c r="P87" s="189">
        <f t="shared" si="7"/>
        <v>0</v>
      </c>
      <c r="Q87" s="189"/>
    </row>
    <row r="88" spans="1:17" hidden="1" x14ac:dyDescent="0.25">
      <c r="A88" s="10"/>
      <c r="B88" s="195"/>
      <c r="C88" s="195"/>
      <c r="D88" s="195"/>
      <c r="E88" s="195"/>
      <c r="F88" s="195"/>
      <c r="G88" s="195"/>
      <c r="H88" s="195"/>
      <c r="I88" s="195"/>
      <c r="J88" s="189"/>
      <c r="K88" s="189"/>
      <c r="L88" s="189"/>
      <c r="M88" s="189"/>
      <c r="N88" s="189"/>
      <c r="O88" s="189"/>
      <c r="P88" s="189">
        <f t="shared" si="7"/>
        <v>0</v>
      </c>
      <c r="Q88" s="189"/>
    </row>
    <row r="89" spans="1:17" ht="24.75" customHeight="1" x14ac:dyDescent="0.25">
      <c r="A89" s="10"/>
      <c r="B89" s="201" t="s">
        <v>39</v>
      </c>
      <c r="C89" s="201"/>
      <c r="D89" s="201"/>
      <c r="E89" s="201"/>
      <c r="F89" s="201"/>
      <c r="G89" s="201"/>
      <c r="H89" s="201"/>
      <c r="I89" s="201"/>
      <c r="J89" s="191">
        <f>J79+J74</f>
        <v>4164722</v>
      </c>
      <c r="K89" s="191"/>
      <c r="L89" s="224">
        <f t="shared" ref="L89" si="8">L79+L74</f>
        <v>0</v>
      </c>
      <c r="M89" s="225"/>
      <c r="N89" s="225"/>
      <c r="O89" s="226"/>
      <c r="P89" s="191">
        <f>J89+L89</f>
        <v>4164722</v>
      </c>
      <c r="Q89" s="191"/>
    </row>
    <row r="90" spans="1:17" ht="9" customHeight="1" x14ac:dyDescent="0.25"/>
    <row r="91" spans="1:17" ht="15.75" thickBot="1" x14ac:dyDescent="0.3">
      <c r="A91" s="8" t="s">
        <v>38</v>
      </c>
      <c r="B91" s="8" t="s">
        <v>31</v>
      </c>
    </row>
    <row r="92" spans="1:17" ht="15.75" thickBot="1" x14ac:dyDescent="0.3">
      <c r="A92" s="14" t="s">
        <v>25</v>
      </c>
      <c r="B92" s="227" t="s">
        <v>33</v>
      </c>
      <c r="C92" s="227"/>
      <c r="D92" s="227"/>
      <c r="E92" s="227"/>
      <c r="F92" s="227"/>
      <c r="G92" s="227"/>
      <c r="H92" s="227"/>
      <c r="I92" s="227"/>
      <c r="J92" s="227"/>
      <c r="K92" s="227"/>
      <c r="L92" s="227" t="s">
        <v>37</v>
      </c>
      <c r="M92" s="227"/>
      <c r="N92" s="227" t="s">
        <v>36</v>
      </c>
      <c r="O92" s="227"/>
      <c r="P92" s="227" t="s">
        <v>28</v>
      </c>
      <c r="Q92" s="228"/>
    </row>
    <row r="93" spans="1:17" ht="15" customHeight="1" thickBot="1" x14ac:dyDescent="0.3">
      <c r="A93" s="36">
        <v>1</v>
      </c>
      <c r="B93" s="229">
        <v>2</v>
      </c>
      <c r="C93" s="229"/>
      <c r="D93" s="229"/>
      <c r="E93" s="229"/>
      <c r="F93" s="229"/>
      <c r="G93" s="229"/>
      <c r="H93" s="229"/>
      <c r="I93" s="229"/>
      <c r="J93" s="229"/>
      <c r="K93" s="229"/>
      <c r="L93" s="230">
        <v>3</v>
      </c>
      <c r="M93" s="230"/>
      <c r="N93" s="230">
        <v>4</v>
      </c>
      <c r="O93" s="230"/>
      <c r="P93" s="230">
        <v>5</v>
      </c>
      <c r="Q93" s="231"/>
    </row>
    <row r="94" spans="1:17" ht="30" customHeight="1" x14ac:dyDescent="0.25">
      <c r="A94" s="10">
        <v>1</v>
      </c>
      <c r="B94" s="196" t="s">
        <v>141</v>
      </c>
      <c r="C94" s="196"/>
      <c r="D94" s="196"/>
      <c r="E94" s="196"/>
      <c r="F94" s="196"/>
      <c r="G94" s="196"/>
      <c r="H94" s="196"/>
      <c r="I94" s="196"/>
      <c r="J94" s="196"/>
      <c r="K94" s="196"/>
      <c r="L94" s="200">
        <f>J79+J74</f>
        <v>4164722</v>
      </c>
      <c r="M94" s="200"/>
      <c r="N94" s="200">
        <f>L74+L79</f>
        <v>0</v>
      </c>
      <c r="O94" s="200"/>
      <c r="P94" s="200">
        <f>L94+N94</f>
        <v>4164722</v>
      </c>
      <c r="Q94" s="200"/>
    </row>
    <row r="95" spans="1:17" hidden="1" x14ac:dyDescent="0.25">
      <c r="A95" s="9"/>
      <c r="B95" s="196"/>
      <c r="C95" s="196"/>
      <c r="D95" s="196"/>
      <c r="E95" s="196"/>
      <c r="F95" s="196"/>
      <c r="G95" s="196"/>
      <c r="H95" s="196"/>
      <c r="I95" s="196"/>
      <c r="J95" s="196"/>
      <c r="K95" s="196"/>
      <c r="L95" s="197"/>
      <c r="M95" s="197"/>
      <c r="N95" s="197"/>
      <c r="O95" s="197"/>
      <c r="P95" s="197">
        <f t="shared" ref="P95:P98" si="9">L95+N95</f>
        <v>0</v>
      </c>
      <c r="Q95" s="197"/>
    </row>
    <row r="96" spans="1:17" hidden="1" x14ac:dyDescent="0.25">
      <c r="A96" s="9"/>
      <c r="B96" s="196"/>
      <c r="C96" s="196"/>
      <c r="D96" s="196"/>
      <c r="E96" s="196"/>
      <c r="F96" s="196"/>
      <c r="G96" s="196"/>
      <c r="H96" s="196"/>
      <c r="I96" s="196"/>
      <c r="J96" s="196"/>
      <c r="K96" s="196"/>
      <c r="L96" s="197"/>
      <c r="M96" s="197"/>
      <c r="N96" s="197"/>
      <c r="O96" s="197"/>
      <c r="P96" s="197">
        <f t="shared" si="9"/>
        <v>0</v>
      </c>
      <c r="Q96" s="197"/>
    </row>
    <row r="97" spans="1:17" hidden="1" x14ac:dyDescent="0.25">
      <c r="A97" s="9"/>
      <c r="B97" s="196"/>
      <c r="C97" s="196"/>
      <c r="D97" s="196"/>
      <c r="E97" s="196"/>
      <c r="F97" s="196"/>
      <c r="G97" s="196"/>
      <c r="H97" s="196"/>
      <c r="I97" s="196"/>
      <c r="J97" s="196"/>
      <c r="K97" s="196"/>
      <c r="L97" s="197"/>
      <c r="M97" s="197"/>
      <c r="N97" s="197"/>
      <c r="O97" s="197"/>
      <c r="P97" s="197">
        <f t="shared" si="9"/>
        <v>0</v>
      </c>
      <c r="Q97" s="197"/>
    </row>
    <row r="98" spans="1:17" hidden="1" x14ac:dyDescent="0.25">
      <c r="A98" s="9"/>
      <c r="B98" s="196"/>
      <c r="C98" s="196"/>
      <c r="D98" s="196"/>
      <c r="E98" s="196"/>
      <c r="F98" s="196"/>
      <c r="G98" s="196"/>
      <c r="H98" s="196"/>
      <c r="I98" s="196"/>
      <c r="J98" s="196"/>
      <c r="K98" s="196"/>
      <c r="L98" s="197"/>
      <c r="M98" s="197"/>
      <c r="N98" s="197"/>
      <c r="O98" s="197"/>
      <c r="P98" s="197">
        <f t="shared" si="9"/>
        <v>0</v>
      </c>
      <c r="Q98" s="197"/>
    </row>
    <row r="99" spans="1:17" x14ac:dyDescent="0.25">
      <c r="A99" s="9"/>
      <c r="B99" s="198" t="s">
        <v>39</v>
      </c>
      <c r="C99" s="198"/>
      <c r="D99" s="198"/>
      <c r="E99" s="198"/>
      <c r="F99" s="198"/>
      <c r="G99" s="198"/>
      <c r="H99" s="198"/>
      <c r="I99" s="198"/>
      <c r="J99" s="198"/>
      <c r="K99" s="198"/>
      <c r="L99" s="199">
        <f>SUM(L94:M98)</f>
        <v>4164722</v>
      </c>
      <c r="M99" s="199"/>
      <c r="N99" s="199">
        <f>SUM(N94:O98)</f>
        <v>0</v>
      </c>
      <c r="O99" s="199"/>
      <c r="P99" s="199">
        <f t="shared" ref="P99" si="10">L99+N99</f>
        <v>4164722</v>
      </c>
      <c r="Q99" s="199"/>
    </row>
    <row r="100" spans="1:17" x14ac:dyDescent="0.25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6"/>
      <c r="M100" s="16"/>
      <c r="N100" s="16"/>
      <c r="O100" s="16"/>
      <c r="P100" s="16"/>
      <c r="Q100" s="16"/>
    </row>
    <row r="101" spans="1:17" ht="8.25" hidden="1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6"/>
      <c r="M101" s="16"/>
      <c r="N101" s="16"/>
      <c r="O101" s="16"/>
      <c r="P101" s="16"/>
      <c r="Q101" s="16"/>
    </row>
    <row r="102" spans="1:17" x14ac:dyDescent="0.25">
      <c r="A102" s="8" t="s">
        <v>140</v>
      </c>
      <c r="B102" s="8" t="s">
        <v>40</v>
      </c>
    </row>
    <row r="103" spans="1:17" ht="30.75" customHeight="1" x14ac:dyDescent="0.25">
      <c r="A103" s="19" t="s">
        <v>25</v>
      </c>
      <c r="B103" s="202" t="s">
        <v>43</v>
      </c>
      <c r="C103" s="202"/>
      <c r="D103" s="202"/>
      <c r="E103" s="202"/>
      <c r="F103" s="202"/>
      <c r="G103" s="202"/>
      <c r="H103" s="18" t="s">
        <v>42</v>
      </c>
      <c r="I103" s="202" t="s">
        <v>41</v>
      </c>
      <c r="J103" s="202"/>
      <c r="K103" s="202"/>
      <c r="L103" s="202" t="s">
        <v>37</v>
      </c>
      <c r="M103" s="202"/>
      <c r="N103" s="202" t="s">
        <v>36</v>
      </c>
      <c r="O103" s="202"/>
      <c r="P103" s="202" t="s">
        <v>28</v>
      </c>
      <c r="Q103" s="202"/>
    </row>
    <row r="104" spans="1:17" x14ac:dyDescent="0.25">
      <c r="A104" s="20">
        <v>1</v>
      </c>
      <c r="B104" s="203">
        <v>2</v>
      </c>
      <c r="C104" s="204"/>
      <c r="D104" s="204"/>
      <c r="E104" s="204"/>
      <c r="F104" s="204"/>
      <c r="G104" s="205"/>
      <c r="H104" s="10">
        <v>3</v>
      </c>
      <c r="I104" s="203">
        <v>4</v>
      </c>
      <c r="J104" s="204"/>
      <c r="K104" s="205"/>
      <c r="L104" s="203">
        <v>5</v>
      </c>
      <c r="M104" s="205"/>
      <c r="N104" s="203">
        <v>6</v>
      </c>
      <c r="O104" s="205"/>
      <c r="P104" s="203">
        <v>7</v>
      </c>
      <c r="Q104" s="205"/>
    </row>
    <row r="105" spans="1:17" ht="24" customHeight="1" x14ac:dyDescent="0.3">
      <c r="A105" s="9"/>
      <c r="B105" s="208" t="s">
        <v>154</v>
      </c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</row>
    <row r="106" spans="1:17" hidden="1" x14ac:dyDescent="0.25">
      <c r="A106" s="34">
        <v>2</v>
      </c>
      <c r="B106" s="117"/>
      <c r="C106" s="118"/>
      <c r="D106" s="118"/>
      <c r="E106" s="118"/>
      <c r="F106" s="118"/>
      <c r="G106" s="119"/>
      <c r="H106" s="35"/>
      <c r="I106" s="117"/>
      <c r="J106" s="118"/>
      <c r="K106" s="119"/>
      <c r="L106" s="120"/>
      <c r="M106" s="121"/>
      <c r="N106" s="120"/>
      <c r="O106" s="121"/>
      <c r="P106" s="120"/>
      <c r="Q106" s="121"/>
    </row>
    <row r="107" spans="1:17" hidden="1" x14ac:dyDescent="0.25">
      <c r="A107" s="34">
        <v>3</v>
      </c>
      <c r="B107" s="117"/>
      <c r="C107" s="118"/>
      <c r="D107" s="118"/>
      <c r="E107" s="118"/>
      <c r="F107" s="118"/>
      <c r="G107" s="119"/>
      <c r="H107" s="35"/>
      <c r="I107" s="117"/>
      <c r="J107" s="118"/>
      <c r="K107" s="119"/>
      <c r="L107" s="120"/>
      <c r="M107" s="121"/>
      <c r="N107" s="120"/>
      <c r="O107" s="121"/>
      <c r="P107" s="120"/>
      <c r="Q107" s="121"/>
    </row>
    <row r="108" spans="1:17" hidden="1" x14ac:dyDescent="0.25">
      <c r="A108" s="34">
        <v>4</v>
      </c>
      <c r="B108" s="117"/>
      <c r="C108" s="118"/>
      <c r="D108" s="118"/>
      <c r="E108" s="118"/>
      <c r="F108" s="118"/>
      <c r="G108" s="119"/>
      <c r="H108" s="35"/>
      <c r="I108" s="117"/>
      <c r="J108" s="118"/>
      <c r="K108" s="119"/>
      <c r="L108" s="120"/>
      <c r="M108" s="121"/>
      <c r="N108" s="120"/>
      <c r="O108" s="121"/>
      <c r="P108" s="120"/>
      <c r="Q108" s="121"/>
    </row>
    <row r="109" spans="1:17" hidden="1" x14ac:dyDescent="0.25">
      <c r="A109" s="34">
        <v>5</v>
      </c>
      <c r="B109" s="117"/>
      <c r="C109" s="118"/>
      <c r="D109" s="118"/>
      <c r="E109" s="118"/>
      <c r="F109" s="118"/>
      <c r="G109" s="119"/>
      <c r="H109" s="35"/>
      <c r="I109" s="117"/>
      <c r="J109" s="118"/>
      <c r="K109" s="119"/>
      <c r="L109" s="120"/>
      <c r="M109" s="121"/>
      <c r="N109" s="120"/>
      <c r="O109" s="121"/>
      <c r="P109" s="120"/>
      <c r="Q109" s="121"/>
    </row>
    <row r="110" spans="1:17" ht="24" customHeight="1" x14ac:dyDescent="0.25">
      <c r="A110" s="33"/>
      <c r="B110" s="209" t="s">
        <v>52</v>
      </c>
      <c r="C110" s="210"/>
      <c r="D110" s="209" t="s">
        <v>153</v>
      </c>
      <c r="E110" s="211"/>
      <c r="F110" s="211"/>
      <c r="G110" s="211"/>
      <c r="H110" s="211"/>
      <c r="I110" s="211"/>
      <c r="J110" s="211"/>
      <c r="K110" s="211"/>
      <c r="L110" s="211"/>
      <c r="M110" s="211"/>
      <c r="N110" s="211"/>
      <c r="O110" s="211"/>
      <c r="P110" s="211"/>
      <c r="Q110" s="210"/>
    </row>
    <row r="111" spans="1:17" x14ac:dyDescent="0.25">
      <c r="A111" s="33"/>
      <c r="B111" s="134" t="s">
        <v>44</v>
      </c>
      <c r="C111" s="134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</row>
    <row r="112" spans="1:17" ht="74.25" customHeight="1" x14ac:dyDescent="0.25">
      <c r="A112" s="34">
        <v>1</v>
      </c>
      <c r="B112" s="117" t="s">
        <v>148</v>
      </c>
      <c r="C112" s="118"/>
      <c r="D112" s="118"/>
      <c r="E112" s="118"/>
      <c r="F112" s="118"/>
      <c r="G112" s="119"/>
      <c r="H112" s="35" t="s">
        <v>29</v>
      </c>
      <c r="I112" s="117" t="s">
        <v>164</v>
      </c>
      <c r="J112" s="118"/>
      <c r="K112" s="119"/>
      <c r="L112" s="192">
        <f>J78</f>
        <v>4164722</v>
      </c>
      <c r="M112" s="121"/>
      <c r="N112" s="192">
        <f>L78</f>
        <v>0</v>
      </c>
      <c r="O112" s="121"/>
      <c r="P112" s="192">
        <f>P78</f>
        <v>4164722</v>
      </c>
      <c r="Q112" s="121"/>
    </row>
    <row r="113" spans="1:17" ht="29.25" customHeight="1" x14ac:dyDescent="0.25">
      <c r="A113" s="34">
        <v>2</v>
      </c>
      <c r="B113" s="117" t="s">
        <v>71</v>
      </c>
      <c r="C113" s="118"/>
      <c r="D113" s="118"/>
      <c r="E113" s="118"/>
      <c r="F113" s="118"/>
      <c r="G113" s="119"/>
      <c r="H113" s="10" t="s">
        <v>61</v>
      </c>
      <c r="I113" s="122" t="s">
        <v>170</v>
      </c>
      <c r="J113" s="123"/>
      <c r="K113" s="124"/>
      <c r="L113" s="120">
        <v>15</v>
      </c>
      <c r="M113" s="121"/>
      <c r="N113" s="120"/>
      <c r="O113" s="121"/>
      <c r="P113" s="206">
        <f t="shared" ref="P113:P116" si="11">L113</f>
        <v>15</v>
      </c>
      <c r="Q113" s="207"/>
    </row>
    <row r="114" spans="1:17" ht="15" customHeight="1" x14ac:dyDescent="0.25">
      <c r="A114" s="34">
        <v>3</v>
      </c>
      <c r="B114" s="117" t="s">
        <v>59</v>
      </c>
      <c r="C114" s="118"/>
      <c r="D114" s="118"/>
      <c r="E114" s="118"/>
      <c r="F114" s="118"/>
      <c r="G114" s="119"/>
      <c r="H114" s="10" t="s">
        <v>61</v>
      </c>
      <c r="I114" s="125"/>
      <c r="J114" s="126"/>
      <c r="K114" s="127"/>
      <c r="L114" s="120">
        <v>3</v>
      </c>
      <c r="M114" s="121"/>
      <c r="N114" s="120"/>
      <c r="O114" s="121"/>
      <c r="P114" s="206">
        <f t="shared" si="11"/>
        <v>3</v>
      </c>
      <c r="Q114" s="207"/>
    </row>
    <row r="115" spans="1:17" x14ac:dyDescent="0.25">
      <c r="A115" s="34">
        <v>4</v>
      </c>
      <c r="B115" s="117" t="s">
        <v>66</v>
      </c>
      <c r="C115" s="118"/>
      <c r="D115" s="118"/>
      <c r="E115" s="118"/>
      <c r="F115" s="118"/>
      <c r="G115" s="119"/>
      <c r="H115" s="10" t="s">
        <v>61</v>
      </c>
      <c r="I115" s="125"/>
      <c r="J115" s="126"/>
      <c r="K115" s="127"/>
      <c r="L115" s="120">
        <v>5</v>
      </c>
      <c r="M115" s="121"/>
      <c r="N115" s="120"/>
      <c r="O115" s="121"/>
      <c r="P115" s="206">
        <f t="shared" ref="P115" si="12">L115</f>
        <v>5</v>
      </c>
      <c r="Q115" s="207"/>
    </row>
    <row r="116" spans="1:17" x14ac:dyDescent="0.25">
      <c r="A116" s="34">
        <v>5</v>
      </c>
      <c r="B116" s="117" t="s">
        <v>60</v>
      </c>
      <c r="C116" s="118"/>
      <c r="D116" s="118"/>
      <c r="E116" s="118"/>
      <c r="F116" s="118"/>
      <c r="G116" s="119"/>
      <c r="H116" s="10" t="s">
        <v>61</v>
      </c>
      <c r="I116" s="128"/>
      <c r="J116" s="129"/>
      <c r="K116" s="130"/>
      <c r="L116" s="120">
        <f>SUM(L113:M115)</f>
        <v>23</v>
      </c>
      <c r="M116" s="121"/>
      <c r="N116" s="120"/>
      <c r="O116" s="121"/>
      <c r="P116" s="206">
        <f t="shared" si="11"/>
        <v>23</v>
      </c>
      <c r="Q116" s="207"/>
    </row>
    <row r="117" spans="1:17" hidden="1" x14ac:dyDescent="0.25">
      <c r="A117" s="34">
        <v>6</v>
      </c>
      <c r="B117" s="117"/>
      <c r="C117" s="118"/>
      <c r="D117" s="118"/>
      <c r="E117" s="118"/>
      <c r="F117" s="118"/>
      <c r="G117" s="119"/>
      <c r="H117" s="35"/>
      <c r="I117" s="117"/>
      <c r="J117" s="118"/>
      <c r="K117" s="119"/>
      <c r="L117" s="120"/>
      <c r="M117" s="121"/>
      <c r="N117" s="120"/>
      <c r="O117" s="121"/>
      <c r="P117" s="120"/>
      <c r="Q117" s="121"/>
    </row>
    <row r="118" spans="1:17" hidden="1" x14ac:dyDescent="0.25">
      <c r="A118" s="34">
        <v>7</v>
      </c>
      <c r="B118" s="117"/>
      <c r="C118" s="118"/>
      <c r="D118" s="118"/>
      <c r="E118" s="118"/>
      <c r="F118" s="118"/>
      <c r="G118" s="119"/>
      <c r="H118" s="35"/>
      <c r="I118" s="117"/>
      <c r="J118" s="118"/>
      <c r="K118" s="119"/>
      <c r="L118" s="120"/>
      <c r="M118" s="121"/>
      <c r="N118" s="120"/>
      <c r="O118" s="121"/>
      <c r="P118" s="120"/>
      <c r="Q118" s="121"/>
    </row>
    <row r="119" spans="1:17" hidden="1" x14ac:dyDescent="0.25">
      <c r="A119" s="34">
        <v>8</v>
      </c>
      <c r="B119" s="117"/>
      <c r="C119" s="118"/>
      <c r="D119" s="118"/>
      <c r="E119" s="118"/>
      <c r="F119" s="118"/>
      <c r="G119" s="119"/>
      <c r="H119" s="35"/>
      <c r="I119" s="117"/>
      <c r="J119" s="118"/>
      <c r="K119" s="119"/>
      <c r="L119" s="120"/>
      <c r="M119" s="121"/>
      <c r="N119" s="120"/>
      <c r="O119" s="121"/>
      <c r="P119" s="120"/>
      <c r="Q119" s="121"/>
    </row>
    <row r="120" spans="1:17" hidden="1" x14ac:dyDescent="0.25">
      <c r="A120" s="34">
        <v>9</v>
      </c>
      <c r="B120" s="117"/>
      <c r="C120" s="118"/>
      <c r="D120" s="118"/>
      <c r="E120" s="118"/>
      <c r="F120" s="118"/>
      <c r="G120" s="119"/>
      <c r="H120" s="35"/>
      <c r="I120" s="117"/>
      <c r="J120" s="118"/>
      <c r="K120" s="119"/>
      <c r="L120" s="120"/>
      <c r="M120" s="121"/>
      <c r="N120" s="120"/>
      <c r="O120" s="121"/>
      <c r="P120" s="120"/>
      <c r="Q120" s="121"/>
    </row>
    <row r="121" spans="1:17" hidden="1" x14ac:dyDescent="0.25">
      <c r="A121" s="34">
        <v>10</v>
      </c>
      <c r="B121" s="117"/>
      <c r="C121" s="118"/>
      <c r="D121" s="118"/>
      <c r="E121" s="118"/>
      <c r="F121" s="118"/>
      <c r="G121" s="119"/>
      <c r="H121" s="35"/>
      <c r="I121" s="117"/>
      <c r="J121" s="118"/>
      <c r="K121" s="119"/>
      <c r="L121" s="120"/>
      <c r="M121" s="121"/>
      <c r="N121" s="120"/>
      <c r="O121" s="121"/>
      <c r="P121" s="120"/>
      <c r="Q121" s="121"/>
    </row>
    <row r="122" spans="1:17" hidden="1" x14ac:dyDescent="0.25">
      <c r="A122" s="34">
        <v>11</v>
      </c>
      <c r="B122" s="117"/>
      <c r="C122" s="118"/>
      <c r="D122" s="118"/>
      <c r="E122" s="118"/>
      <c r="F122" s="118"/>
      <c r="G122" s="119"/>
      <c r="H122" s="35"/>
      <c r="I122" s="117"/>
      <c r="J122" s="118"/>
      <c r="K122" s="119"/>
      <c r="L122" s="120"/>
      <c r="M122" s="121"/>
      <c r="N122" s="120"/>
      <c r="O122" s="121"/>
      <c r="P122" s="120"/>
      <c r="Q122" s="121"/>
    </row>
    <row r="123" spans="1:17" x14ac:dyDescent="0.25">
      <c r="A123" s="33"/>
      <c r="B123" s="134" t="s">
        <v>45</v>
      </c>
      <c r="C123" s="134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</row>
    <row r="124" spans="1:17" ht="42" customHeight="1" x14ac:dyDescent="0.25">
      <c r="A124" s="34">
        <v>1</v>
      </c>
      <c r="B124" s="117" t="s">
        <v>68</v>
      </c>
      <c r="C124" s="118"/>
      <c r="D124" s="118"/>
      <c r="E124" s="118"/>
      <c r="F124" s="118"/>
      <c r="G124" s="119"/>
      <c r="H124" s="10" t="s">
        <v>61</v>
      </c>
      <c r="I124" s="117" t="s">
        <v>169</v>
      </c>
      <c r="J124" s="118"/>
      <c r="K124" s="119"/>
      <c r="L124" s="120">
        <v>1</v>
      </c>
      <c r="M124" s="121"/>
      <c r="N124" s="120"/>
      <c r="O124" s="121"/>
      <c r="P124" s="212">
        <f t="shared" ref="P124" si="13">L124</f>
        <v>1</v>
      </c>
      <c r="Q124" s="213"/>
    </row>
    <row r="125" spans="1:17" hidden="1" x14ac:dyDescent="0.25">
      <c r="A125" s="34">
        <v>2</v>
      </c>
      <c r="B125" s="117"/>
      <c r="C125" s="118"/>
      <c r="D125" s="118"/>
      <c r="E125" s="118"/>
      <c r="F125" s="118"/>
      <c r="G125" s="119"/>
      <c r="H125" s="35"/>
      <c r="I125" s="117"/>
      <c r="J125" s="118"/>
      <c r="K125" s="119"/>
      <c r="L125" s="120"/>
      <c r="M125" s="121"/>
      <c r="N125" s="120"/>
      <c r="O125" s="121"/>
      <c r="P125" s="120"/>
      <c r="Q125" s="121"/>
    </row>
    <row r="126" spans="1:17" hidden="1" x14ac:dyDescent="0.25">
      <c r="A126" s="34">
        <v>3</v>
      </c>
      <c r="B126" s="117"/>
      <c r="C126" s="118"/>
      <c r="D126" s="118"/>
      <c r="E126" s="118"/>
      <c r="F126" s="118"/>
      <c r="G126" s="119"/>
      <c r="H126" s="35"/>
      <c r="I126" s="117"/>
      <c r="J126" s="118"/>
      <c r="K126" s="119"/>
      <c r="L126" s="120"/>
      <c r="M126" s="121"/>
      <c r="N126" s="120"/>
      <c r="O126" s="121"/>
      <c r="P126" s="120"/>
      <c r="Q126" s="121"/>
    </row>
    <row r="127" spans="1:17" hidden="1" x14ac:dyDescent="0.25">
      <c r="A127" s="34">
        <v>4</v>
      </c>
      <c r="B127" s="117"/>
      <c r="C127" s="118"/>
      <c r="D127" s="118"/>
      <c r="E127" s="118"/>
      <c r="F127" s="118"/>
      <c r="G127" s="119"/>
      <c r="H127" s="35"/>
      <c r="I127" s="117"/>
      <c r="J127" s="118"/>
      <c r="K127" s="119"/>
      <c r="L127" s="120"/>
      <c r="M127" s="121"/>
      <c r="N127" s="120"/>
      <c r="O127" s="121"/>
      <c r="P127" s="120"/>
      <c r="Q127" s="121"/>
    </row>
    <row r="128" spans="1:17" hidden="1" x14ac:dyDescent="0.25">
      <c r="A128" s="34">
        <v>5</v>
      </c>
      <c r="B128" s="117"/>
      <c r="C128" s="118"/>
      <c r="D128" s="118"/>
      <c r="E128" s="118"/>
      <c r="F128" s="118"/>
      <c r="G128" s="119"/>
      <c r="H128" s="35"/>
      <c r="I128" s="117"/>
      <c r="J128" s="118"/>
      <c r="K128" s="119"/>
      <c r="L128" s="120"/>
      <c r="M128" s="121"/>
      <c r="N128" s="120"/>
      <c r="O128" s="121"/>
      <c r="P128" s="120"/>
      <c r="Q128" s="121"/>
    </row>
    <row r="129" spans="1:17" hidden="1" x14ac:dyDescent="0.25">
      <c r="A129" s="34">
        <v>6</v>
      </c>
      <c r="B129" s="117"/>
      <c r="C129" s="118"/>
      <c r="D129" s="118"/>
      <c r="E129" s="118"/>
      <c r="F129" s="118"/>
      <c r="G129" s="119"/>
      <c r="H129" s="35"/>
      <c r="I129" s="117"/>
      <c r="J129" s="118"/>
      <c r="K129" s="119"/>
      <c r="L129" s="120"/>
      <c r="M129" s="121"/>
      <c r="N129" s="120"/>
      <c r="O129" s="121"/>
      <c r="P129" s="120"/>
      <c r="Q129" s="121"/>
    </row>
    <row r="130" spans="1:17" hidden="1" x14ac:dyDescent="0.25">
      <c r="A130" s="34">
        <v>7</v>
      </c>
      <c r="B130" s="117"/>
      <c r="C130" s="118"/>
      <c r="D130" s="118"/>
      <c r="E130" s="118"/>
      <c r="F130" s="118"/>
      <c r="G130" s="119"/>
      <c r="H130" s="35"/>
      <c r="I130" s="117"/>
      <c r="J130" s="118"/>
      <c r="K130" s="119"/>
      <c r="L130" s="120"/>
      <c r="M130" s="121"/>
      <c r="N130" s="120"/>
      <c r="O130" s="121"/>
      <c r="P130" s="120"/>
      <c r="Q130" s="121"/>
    </row>
    <row r="131" spans="1:17" hidden="1" x14ac:dyDescent="0.25">
      <c r="A131" s="34">
        <v>8</v>
      </c>
      <c r="B131" s="117"/>
      <c r="C131" s="118"/>
      <c r="D131" s="118"/>
      <c r="E131" s="118"/>
      <c r="F131" s="118"/>
      <c r="G131" s="119"/>
      <c r="H131" s="35"/>
      <c r="I131" s="117"/>
      <c r="J131" s="118"/>
      <c r="K131" s="119"/>
      <c r="L131" s="120"/>
      <c r="M131" s="121"/>
      <c r="N131" s="120"/>
      <c r="O131" s="121"/>
      <c r="P131" s="120"/>
      <c r="Q131" s="121"/>
    </row>
    <row r="132" spans="1:17" hidden="1" x14ac:dyDescent="0.25">
      <c r="A132" s="34">
        <v>9</v>
      </c>
      <c r="B132" s="117"/>
      <c r="C132" s="118"/>
      <c r="D132" s="118"/>
      <c r="E132" s="118"/>
      <c r="F132" s="118"/>
      <c r="G132" s="119"/>
      <c r="H132" s="35"/>
      <c r="I132" s="117"/>
      <c r="J132" s="118"/>
      <c r="K132" s="119"/>
      <c r="L132" s="120"/>
      <c r="M132" s="121"/>
      <c r="N132" s="120"/>
      <c r="O132" s="121"/>
      <c r="P132" s="120"/>
      <c r="Q132" s="121"/>
    </row>
    <row r="133" spans="1:17" hidden="1" x14ac:dyDescent="0.25">
      <c r="A133" s="34">
        <v>10</v>
      </c>
      <c r="B133" s="117"/>
      <c r="C133" s="118"/>
      <c r="D133" s="118"/>
      <c r="E133" s="118"/>
      <c r="F133" s="118"/>
      <c r="G133" s="119"/>
      <c r="H133" s="35"/>
      <c r="I133" s="117"/>
      <c r="J133" s="118"/>
      <c r="K133" s="119"/>
      <c r="L133" s="120"/>
      <c r="M133" s="121"/>
      <c r="N133" s="120"/>
      <c r="O133" s="121"/>
      <c r="P133" s="120"/>
      <c r="Q133" s="121"/>
    </row>
    <row r="134" spans="1:17" x14ac:dyDescent="0.25">
      <c r="A134" s="33"/>
      <c r="B134" s="134" t="s">
        <v>46</v>
      </c>
      <c r="C134" s="134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</row>
    <row r="135" spans="1:17" ht="30" customHeight="1" x14ac:dyDescent="0.25">
      <c r="A135" s="34">
        <v>1</v>
      </c>
      <c r="B135" s="117" t="s">
        <v>70</v>
      </c>
      <c r="C135" s="118"/>
      <c r="D135" s="118"/>
      <c r="E135" s="118"/>
      <c r="F135" s="118"/>
      <c r="G135" s="119"/>
      <c r="H135" s="35" t="s">
        <v>29</v>
      </c>
      <c r="I135" s="117" t="s">
        <v>168</v>
      </c>
      <c r="J135" s="118"/>
      <c r="K135" s="119"/>
      <c r="L135" s="214">
        <f>L112/L124</f>
        <v>4164722</v>
      </c>
      <c r="M135" s="215"/>
      <c r="N135" s="214">
        <f>N112/L124</f>
        <v>0</v>
      </c>
      <c r="O135" s="215"/>
      <c r="P135" s="214">
        <f>P112/P124</f>
        <v>4164722</v>
      </c>
      <c r="Q135" s="215"/>
    </row>
    <row r="136" spans="1:17" hidden="1" x14ac:dyDescent="0.25">
      <c r="A136" s="34">
        <v>2</v>
      </c>
      <c r="B136" s="117"/>
      <c r="C136" s="118"/>
      <c r="D136" s="118"/>
      <c r="E136" s="118"/>
      <c r="F136" s="118"/>
      <c r="G136" s="119"/>
      <c r="H136" s="35"/>
      <c r="I136" s="117"/>
      <c r="J136" s="118"/>
      <c r="K136" s="119"/>
      <c r="L136" s="120"/>
      <c r="M136" s="121"/>
      <c r="N136" s="120"/>
      <c r="O136" s="121"/>
      <c r="P136" s="120"/>
      <c r="Q136" s="121"/>
    </row>
    <row r="137" spans="1:17" hidden="1" x14ac:dyDescent="0.25">
      <c r="A137" s="34">
        <v>3</v>
      </c>
      <c r="B137" s="117"/>
      <c r="C137" s="118"/>
      <c r="D137" s="118"/>
      <c r="E137" s="118"/>
      <c r="F137" s="118"/>
      <c r="G137" s="119"/>
      <c r="H137" s="35"/>
      <c r="I137" s="117"/>
      <c r="J137" s="118"/>
      <c r="K137" s="119"/>
      <c r="L137" s="120"/>
      <c r="M137" s="121"/>
      <c r="N137" s="120"/>
      <c r="O137" s="121"/>
      <c r="P137" s="120"/>
      <c r="Q137" s="121"/>
    </row>
    <row r="138" spans="1:17" hidden="1" x14ac:dyDescent="0.25">
      <c r="A138" s="34">
        <v>4</v>
      </c>
      <c r="B138" s="117"/>
      <c r="C138" s="118"/>
      <c r="D138" s="118"/>
      <c r="E138" s="118"/>
      <c r="F138" s="118"/>
      <c r="G138" s="119"/>
      <c r="H138" s="35"/>
      <c r="I138" s="117"/>
      <c r="J138" s="118"/>
      <c r="K138" s="119"/>
      <c r="L138" s="120"/>
      <c r="M138" s="121"/>
      <c r="N138" s="120"/>
      <c r="O138" s="121"/>
      <c r="P138" s="120"/>
      <c r="Q138" s="121"/>
    </row>
    <row r="139" spans="1:17" hidden="1" x14ac:dyDescent="0.25">
      <c r="A139" s="34">
        <v>5</v>
      </c>
      <c r="B139" s="117"/>
      <c r="C139" s="118"/>
      <c r="D139" s="118"/>
      <c r="E139" s="118"/>
      <c r="F139" s="118"/>
      <c r="G139" s="119"/>
      <c r="H139" s="35"/>
      <c r="I139" s="117"/>
      <c r="J139" s="118"/>
      <c r="K139" s="119"/>
      <c r="L139" s="120"/>
      <c r="M139" s="121"/>
      <c r="N139" s="120"/>
      <c r="O139" s="121"/>
      <c r="P139" s="120"/>
      <c r="Q139" s="121"/>
    </row>
    <row r="140" spans="1:17" hidden="1" x14ac:dyDescent="0.25">
      <c r="A140" s="33"/>
      <c r="B140" s="134" t="s">
        <v>47</v>
      </c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</row>
    <row r="141" spans="1:17" hidden="1" x14ac:dyDescent="0.25">
      <c r="A141" s="34">
        <v>1</v>
      </c>
      <c r="B141" s="117"/>
      <c r="C141" s="118"/>
      <c r="D141" s="118"/>
      <c r="E141" s="118"/>
      <c r="F141" s="118"/>
      <c r="G141" s="119"/>
      <c r="H141" s="35"/>
      <c r="I141" s="117"/>
      <c r="J141" s="118"/>
      <c r="K141" s="119"/>
      <c r="L141" s="120"/>
      <c r="M141" s="121"/>
      <c r="N141" s="120"/>
      <c r="O141" s="121"/>
      <c r="P141" s="120"/>
      <c r="Q141" s="121"/>
    </row>
    <row r="142" spans="1:17" hidden="1" x14ac:dyDescent="0.25">
      <c r="A142" s="34">
        <v>2</v>
      </c>
      <c r="B142" s="117"/>
      <c r="C142" s="118"/>
      <c r="D142" s="118"/>
      <c r="E142" s="118"/>
      <c r="F142" s="118"/>
      <c r="G142" s="119"/>
      <c r="H142" s="35"/>
      <c r="I142" s="117"/>
      <c r="J142" s="118"/>
      <c r="K142" s="119"/>
      <c r="L142" s="120"/>
      <c r="M142" s="121"/>
      <c r="N142" s="120"/>
      <c r="O142" s="121"/>
      <c r="P142" s="120"/>
      <c r="Q142" s="121"/>
    </row>
    <row r="143" spans="1:17" hidden="1" x14ac:dyDescent="0.25">
      <c r="A143" s="34">
        <v>3</v>
      </c>
      <c r="B143" s="117"/>
      <c r="C143" s="118"/>
      <c r="D143" s="118"/>
      <c r="E143" s="118"/>
      <c r="F143" s="118"/>
      <c r="G143" s="119"/>
      <c r="H143" s="35"/>
      <c r="I143" s="117"/>
      <c r="J143" s="118"/>
      <c r="K143" s="119"/>
      <c r="L143" s="120"/>
      <c r="M143" s="121"/>
      <c r="N143" s="120"/>
      <c r="O143" s="121"/>
      <c r="P143" s="120"/>
      <c r="Q143" s="121"/>
    </row>
    <row r="144" spans="1:17" hidden="1" x14ac:dyDescent="0.25">
      <c r="A144" s="34">
        <v>4</v>
      </c>
      <c r="B144" s="117"/>
      <c r="C144" s="118"/>
      <c r="D144" s="118"/>
      <c r="E144" s="118"/>
      <c r="F144" s="118"/>
      <c r="G144" s="119"/>
      <c r="H144" s="35"/>
      <c r="I144" s="117"/>
      <c r="J144" s="118"/>
      <c r="K144" s="119"/>
      <c r="L144" s="120"/>
      <c r="M144" s="121"/>
      <c r="N144" s="120"/>
      <c r="O144" s="121"/>
      <c r="P144" s="120"/>
      <c r="Q144" s="121"/>
    </row>
    <row r="145" spans="1:17" hidden="1" x14ac:dyDescent="0.25">
      <c r="A145" s="34">
        <v>5</v>
      </c>
      <c r="B145" s="117"/>
      <c r="C145" s="118"/>
      <c r="D145" s="118"/>
      <c r="E145" s="118"/>
      <c r="F145" s="118"/>
      <c r="G145" s="119"/>
      <c r="H145" s="35"/>
      <c r="I145" s="117"/>
      <c r="J145" s="118"/>
      <c r="K145" s="119"/>
      <c r="L145" s="120"/>
      <c r="M145" s="121"/>
      <c r="N145" s="120"/>
      <c r="O145" s="121"/>
      <c r="P145" s="120"/>
      <c r="Q145" s="121"/>
    </row>
    <row r="146" spans="1:17" ht="15" hidden="1" customHeight="1" x14ac:dyDescent="0.3">
      <c r="A146" s="33"/>
      <c r="B146" s="216" t="s">
        <v>53</v>
      </c>
      <c r="C146" s="217"/>
      <c r="D146" s="217"/>
      <c r="E146" s="217"/>
      <c r="F146" s="217"/>
      <c r="G146" s="217"/>
      <c r="H146" s="217"/>
      <c r="I146" s="217"/>
      <c r="J146" s="217"/>
      <c r="K146" s="217"/>
      <c r="L146" s="217"/>
      <c r="M146" s="217"/>
      <c r="N146" s="217"/>
      <c r="O146" s="217"/>
      <c r="P146" s="217"/>
      <c r="Q146" s="218"/>
    </row>
    <row r="147" spans="1:17" hidden="1" x14ac:dyDescent="0.25">
      <c r="A147" s="33"/>
      <c r="B147" s="209" t="s">
        <v>52</v>
      </c>
      <c r="C147" s="210"/>
      <c r="D147" s="209" t="s">
        <v>54</v>
      </c>
      <c r="E147" s="211"/>
      <c r="F147" s="211"/>
      <c r="G147" s="211"/>
      <c r="H147" s="211"/>
      <c r="I147" s="211"/>
      <c r="J147" s="211"/>
      <c r="K147" s="211"/>
      <c r="L147" s="211"/>
      <c r="M147" s="211"/>
      <c r="N147" s="211"/>
      <c r="O147" s="211"/>
      <c r="P147" s="211"/>
      <c r="Q147" s="210"/>
    </row>
    <row r="148" spans="1:17" hidden="1" x14ac:dyDescent="0.25">
      <c r="A148" s="33"/>
      <c r="B148" s="134" t="s">
        <v>44</v>
      </c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</row>
    <row r="149" spans="1:17" ht="45.75" hidden="1" customHeight="1" x14ac:dyDescent="0.25">
      <c r="A149" s="34">
        <v>1</v>
      </c>
      <c r="B149" s="117" t="s">
        <v>78</v>
      </c>
      <c r="C149" s="118"/>
      <c r="D149" s="118"/>
      <c r="E149" s="118"/>
      <c r="F149" s="118"/>
      <c r="G149" s="119"/>
      <c r="H149" s="35" t="s">
        <v>61</v>
      </c>
      <c r="I149" s="117" t="s">
        <v>73</v>
      </c>
      <c r="J149" s="118"/>
      <c r="K149" s="119"/>
      <c r="L149" s="120">
        <v>3</v>
      </c>
      <c r="M149" s="121"/>
      <c r="N149" s="120"/>
      <c r="O149" s="121"/>
      <c r="P149" s="212">
        <f t="shared" ref="P149" si="14">L149</f>
        <v>3</v>
      </c>
      <c r="Q149" s="213"/>
    </row>
    <row r="150" spans="1:17" ht="72.75" hidden="1" customHeight="1" x14ac:dyDescent="0.25">
      <c r="A150" s="34">
        <v>2</v>
      </c>
      <c r="B150" s="117" t="s">
        <v>72</v>
      </c>
      <c r="C150" s="118"/>
      <c r="D150" s="118"/>
      <c r="E150" s="118"/>
      <c r="F150" s="118"/>
      <c r="G150" s="119"/>
      <c r="H150" s="35" t="s">
        <v>29</v>
      </c>
      <c r="I150" s="117" t="s">
        <v>69</v>
      </c>
      <c r="J150" s="118"/>
      <c r="K150" s="119"/>
      <c r="L150" s="192">
        <f>J80</f>
        <v>0</v>
      </c>
      <c r="M150" s="121"/>
      <c r="N150" s="120"/>
      <c r="O150" s="121"/>
      <c r="P150" s="212">
        <f>P80</f>
        <v>0</v>
      </c>
      <c r="Q150" s="213"/>
    </row>
    <row r="151" spans="1:17" hidden="1" x14ac:dyDescent="0.25">
      <c r="A151" s="34">
        <v>3</v>
      </c>
      <c r="B151" s="117"/>
      <c r="C151" s="118"/>
      <c r="D151" s="118"/>
      <c r="E151" s="118"/>
      <c r="F151" s="118"/>
      <c r="G151" s="119"/>
      <c r="H151" s="35"/>
      <c r="I151" s="117"/>
      <c r="J151" s="118"/>
      <c r="K151" s="119"/>
      <c r="L151" s="120"/>
      <c r="M151" s="121"/>
      <c r="N151" s="120"/>
      <c r="O151" s="121"/>
      <c r="P151" s="120"/>
      <c r="Q151" s="121"/>
    </row>
    <row r="152" spans="1:17" hidden="1" x14ac:dyDescent="0.25">
      <c r="A152" s="34">
        <v>4</v>
      </c>
      <c r="B152" s="117"/>
      <c r="C152" s="118"/>
      <c r="D152" s="118"/>
      <c r="E152" s="118"/>
      <c r="F152" s="118"/>
      <c r="G152" s="119"/>
      <c r="H152" s="35"/>
      <c r="I152" s="117"/>
      <c r="J152" s="118"/>
      <c r="K152" s="119"/>
      <c r="L152" s="120"/>
      <c r="M152" s="121"/>
      <c r="N152" s="120"/>
      <c r="O152" s="121"/>
      <c r="P152" s="120"/>
      <c r="Q152" s="121"/>
    </row>
    <row r="153" spans="1:17" hidden="1" x14ac:dyDescent="0.25">
      <c r="A153" s="34">
        <v>5</v>
      </c>
      <c r="B153" s="117"/>
      <c r="C153" s="118"/>
      <c r="D153" s="118"/>
      <c r="E153" s="118"/>
      <c r="F153" s="118"/>
      <c r="G153" s="119"/>
      <c r="H153" s="35"/>
      <c r="I153" s="117"/>
      <c r="J153" s="118"/>
      <c r="K153" s="119"/>
      <c r="L153" s="120"/>
      <c r="M153" s="121"/>
      <c r="N153" s="120"/>
      <c r="O153" s="121"/>
      <c r="P153" s="120"/>
      <c r="Q153" s="121"/>
    </row>
    <row r="154" spans="1:17" hidden="1" x14ac:dyDescent="0.25">
      <c r="A154" s="34">
        <v>6</v>
      </c>
      <c r="B154" s="117"/>
      <c r="C154" s="118"/>
      <c r="D154" s="118"/>
      <c r="E154" s="118"/>
      <c r="F154" s="118"/>
      <c r="G154" s="119"/>
      <c r="H154" s="35"/>
      <c r="I154" s="117"/>
      <c r="J154" s="118"/>
      <c r="K154" s="119"/>
      <c r="L154" s="120"/>
      <c r="M154" s="121"/>
      <c r="N154" s="120"/>
      <c r="O154" s="121"/>
      <c r="P154" s="120"/>
      <c r="Q154" s="121"/>
    </row>
    <row r="155" spans="1:17" hidden="1" x14ac:dyDescent="0.25">
      <c r="A155" s="34">
        <v>7</v>
      </c>
      <c r="B155" s="117"/>
      <c r="C155" s="118"/>
      <c r="D155" s="118"/>
      <c r="E155" s="118"/>
      <c r="F155" s="118"/>
      <c r="G155" s="119"/>
      <c r="H155" s="35"/>
      <c r="I155" s="117"/>
      <c r="J155" s="118"/>
      <c r="K155" s="119"/>
      <c r="L155" s="120"/>
      <c r="M155" s="121"/>
      <c r="N155" s="120"/>
      <c r="O155" s="121"/>
      <c r="P155" s="120"/>
      <c r="Q155" s="121"/>
    </row>
    <row r="156" spans="1:17" hidden="1" x14ac:dyDescent="0.25">
      <c r="A156" s="34">
        <v>8</v>
      </c>
      <c r="B156" s="117"/>
      <c r="C156" s="118"/>
      <c r="D156" s="118"/>
      <c r="E156" s="118"/>
      <c r="F156" s="118"/>
      <c r="G156" s="119"/>
      <c r="H156" s="35"/>
      <c r="I156" s="117"/>
      <c r="J156" s="118"/>
      <c r="K156" s="119"/>
      <c r="L156" s="120"/>
      <c r="M156" s="121"/>
      <c r="N156" s="120"/>
      <c r="O156" s="121"/>
      <c r="P156" s="120"/>
      <c r="Q156" s="121"/>
    </row>
    <row r="157" spans="1:17" hidden="1" x14ac:dyDescent="0.25">
      <c r="A157" s="34">
        <v>9</v>
      </c>
      <c r="B157" s="117"/>
      <c r="C157" s="118"/>
      <c r="D157" s="118"/>
      <c r="E157" s="118"/>
      <c r="F157" s="118"/>
      <c r="G157" s="119"/>
      <c r="H157" s="35"/>
      <c r="I157" s="117"/>
      <c r="J157" s="118"/>
      <c r="K157" s="119"/>
      <c r="L157" s="120"/>
      <c r="M157" s="121"/>
      <c r="N157" s="120"/>
      <c r="O157" s="121"/>
      <c r="P157" s="120"/>
      <c r="Q157" s="121"/>
    </row>
    <row r="158" spans="1:17" hidden="1" x14ac:dyDescent="0.25">
      <c r="A158" s="34">
        <v>10</v>
      </c>
      <c r="B158" s="117"/>
      <c r="C158" s="118"/>
      <c r="D158" s="118"/>
      <c r="E158" s="118"/>
      <c r="F158" s="118"/>
      <c r="G158" s="119"/>
      <c r="H158" s="35"/>
      <c r="I158" s="117"/>
      <c r="J158" s="118"/>
      <c r="K158" s="119"/>
      <c r="L158" s="120"/>
      <c r="M158" s="121"/>
      <c r="N158" s="120"/>
      <c r="O158" s="121"/>
      <c r="P158" s="120"/>
      <c r="Q158" s="121"/>
    </row>
    <row r="159" spans="1:17" hidden="1" x14ac:dyDescent="0.25">
      <c r="A159" s="33"/>
      <c r="B159" s="134" t="s">
        <v>45</v>
      </c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</row>
    <row r="160" spans="1:17" ht="15" hidden="1" customHeight="1" x14ac:dyDescent="0.25">
      <c r="A160" s="34">
        <v>1</v>
      </c>
      <c r="B160" s="117" t="s">
        <v>74</v>
      </c>
      <c r="C160" s="118"/>
      <c r="D160" s="118"/>
      <c r="E160" s="118"/>
      <c r="F160" s="118"/>
      <c r="G160" s="119"/>
      <c r="H160" s="35" t="s">
        <v>61</v>
      </c>
      <c r="I160" s="122" t="s">
        <v>73</v>
      </c>
      <c r="J160" s="123"/>
      <c r="K160" s="124"/>
      <c r="L160" s="120">
        <f>12+11+10</f>
        <v>33</v>
      </c>
      <c r="M160" s="121"/>
      <c r="N160" s="120"/>
      <c r="O160" s="121"/>
      <c r="P160" s="212">
        <f t="shared" ref="P160:P162" si="15">L160</f>
        <v>33</v>
      </c>
      <c r="Q160" s="213"/>
    </row>
    <row r="161" spans="1:17" ht="29.25" hidden="1" customHeight="1" x14ac:dyDescent="0.25">
      <c r="A161" s="34">
        <v>2</v>
      </c>
      <c r="B161" s="117" t="s">
        <v>75</v>
      </c>
      <c r="C161" s="118"/>
      <c r="D161" s="118"/>
      <c r="E161" s="118"/>
      <c r="F161" s="118"/>
      <c r="G161" s="119"/>
      <c r="H161" s="35" t="s">
        <v>61</v>
      </c>
      <c r="I161" s="128"/>
      <c r="J161" s="129"/>
      <c r="K161" s="130"/>
      <c r="L161" s="120">
        <f>214+162+35</f>
        <v>411</v>
      </c>
      <c r="M161" s="121"/>
      <c r="N161" s="120"/>
      <c r="O161" s="121"/>
      <c r="P161" s="212">
        <f t="shared" si="15"/>
        <v>411</v>
      </c>
      <c r="Q161" s="213"/>
    </row>
    <row r="162" spans="1:17" ht="98.25" hidden="1" customHeight="1" x14ac:dyDescent="0.25">
      <c r="A162" s="34">
        <v>3</v>
      </c>
      <c r="B162" s="117" t="s">
        <v>76</v>
      </c>
      <c r="C162" s="118"/>
      <c r="D162" s="118"/>
      <c r="E162" s="118"/>
      <c r="F162" s="118"/>
      <c r="G162" s="119"/>
      <c r="H162" s="35" t="s">
        <v>61</v>
      </c>
      <c r="I162" s="117" t="s">
        <v>77</v>
      </c>
      <c r="J162" s="118"/>
      <c r="K162" s="119"/>
      <c r="L162" s="120">
        <v>53</v>
      </c>
      <c r="M162" s="121"/>
      <c r="N162" s="120"/>
      <c r="O162" s="121"/>
      <c r="P162" s="212">
        <f t="shared" si="15"/>
        <v>53</v>
      </c>
      <c r="Q162" s="213"/>
    </row>
    <row r="163" spans="1:17" hidden="1" x14ac:dyDescent="0.25">
      <c r="A163" s="34">
        <v>4</v>
      </c>
      <c r="B163" s="117"/>
      <c r="C163" s="118"/>
      <c r="D163" s="118"/>
      <c r="E163" s="118"/>
      <c r="F163" s="118"/>
      <c r="G163" s="119"/>
      <c r="H163" s="35"/>
      <c r="I163" s="117"/>
      <c r="J163" s="118"/>
      <c r="K163" s="119"/>
      <c r="L163" s="120"/>
      <c r="M163" s="121"/>
      <c r="N163" s="120"/>
      <c r="O163" s="121"/>
      <c r="P163" s="120"/>
      <c r="Q163" s="121"/>
    </row>
    <row r="164" spans="1:17" hidden="1" x14ac:dyDescent="0.25">
      <c r="A164" s="34">
        <v>5</v>
      </c>
      <c r="B164" s="117"/>
      <c r="C164" s="118"/>
      <c r="D164" s="118"/>
      <c r="E164" s="118"/>
      <c r="F164" s="118"/>
      <c r="G164" s="119"/>
      <c r="H164" s="35"/>
      <c r="I164" s="117"/>
      <c r="J164" s="118"/>
      <c r="K164" s="119"/>
      <c r="L164" s="120"/>
      <c r="M164" s="121"/>
      <c r="N164" s="120"/>
      <c r="O164" s="121"/>
      <c r="P164" s="120"/>
      <c r="Q164" s="121"/>
    </row>
    <row r="165" spans="1:17" hidden="1" x14ac:dyDescent="0.25">
      <c r="A165" s="34">
        <v>6</v>
      </c>
      <c r="B165" s="117"/>
      <c r="C165" s="118"/>
      <c r="D165" s="118"/>
      <c r="E165" s="118"/>
      <c r="F165" s="118"/>
      <c r="G165" s="119"/>
      <c r="H165" s="35"/>
      <c r="I165" s="117"/>
      <c r="J165" s="118"/>
      <c r="K165" s="119"/>
      <c r="L165" s="120"/>
      <c r="M165" s="121"/>
      <c r="N165" s="120"/>
      <c r="O165" s="121"/>
      <c r="P165" s="120"/>
      <c r="Q165" s="121"/>
    </row>
    <row r="166" spans="1:17" hidden="1" x14ac:dyDescent="0.25">
      <c r="A166" s="34">
        <v>7</v>
      </c>
      <c r="B166" s="117"/>
      <c r="C166" s="118"/>
      <c r="D166" s="118"/>
      <c r="E166" s="118"/>
      <c r="F166" s="118"/>
      <c r="G166" s="119"/>
      <c r="H166" s="35"/>
      <c r="I166" s="117"/>
      <c r="J166" s="118"/>
      <c r="K166" s="119"/>
      <c r="L166" s="120"/>
      <c r="M166" s="121"/>
      <c r="N166" s="120"/>
      <c r="O166" s="121"/>
      <c r="P166" s="120"/>
      <c r="Q166" s="121"/>
    </row>
    <row r="167" spans="1:17" hidden="1" x14ac:dyDescent="0.25">
      <c r="A167" s="34">
        <v>8</v>
      </c>
      <c r="B167" s="117"/>
      <c r="C167" s="118"/>
      <c r="D167" s="118"/>
      <c r="E167" s="118"/>
      <c r="F167" s="118"/>
      <c r="G167" s="119"/>
      <c r="H167" s="35"/>
      <c r="I167" s="117"/>
      <c r="J167" s="118"/>
      <c r="K167" s="119"/>
      <c r="L167" s="120"/>
      <c r="M167" s="121"/>
      <c r="N167" s="120"/>
      <c r="O167" s="121"/>
      <c r="P167" s="120"/>
      <c r="Q167" s="121"/>
    </row>
    <row r="168" spans="1:17" hidden="1" x14ac:dyDescent="0.25">
      <c r="A168" s="34">
        <v>9</v>
      </c>
      <c r="B168" s="117"/>
      <c r="C168" s="118"/>
      <c r="D168" s="118"/>
      <c r="E168" s="118"/>
      <c r="F168" s="118"/>
      <c r="G168" s="119"/>
      <c r="H168" s="35"/>
      <c r="I168" s="117"/>
      <c r="J168" s="118"/>
      <c r="K168" s="119"/>
      <c r="L168" s="120"/>
      <c r="M168" s="121"/>
      <c r="N168" s="120"/>
      <c r="O168" s="121"/>
      <c r="P168" s="120"/>
      <c r="Q168" s="121"/>
    </row>
    <row r="169" spans="1:17" hidden="1" x14ac:dyDescent="0.25">
      <c r="A169" s="34">
        <v>10</v>
      </c>
      <c r="B169" s="117"/>
      <c r="C169" s="118"/>
      <c r="D169" s="118"/>
      <c r="E169" s="118"/>
      <c r="F169" s="118"/>
      <c r="G169" s="119"/>
      <c r="H169" s="35"/>
      <c r="I169" s="117"/>
      <c r="J169" s="118"/>
      <c r="K169" s="119"/>
      <c r="L169" s="120"/>
      <c r="M169" s="121"/>
      <c r="N169" s="120"/>
      <c r="O169" s="121"/>
      <c r="P169" s="120"/>
      <c r="Q169" s="121"/>
    </row>
    <row r="170" spans="1:17" hidden="1" x14ac:dyDescent="0.25">
      <c r="A170" s="33"/>
      <c r="B170" s="134" t="s">
        <v>46</v>
      </c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</row>
    <row r="171" spans="1:17" ht="31.5" hidden="1" customHeight="1" x14ac:dyDescent="0.25">
      <c r="A171" s="34">
        <v>1</v>
      </c>
      <c r="B171" s="117" t="s">
        <v>79</v>
      </c>
      <c r="C171" s="118"/>
      <c r="D171" s="118"/>
      <c r="E171" s="118"/>
      <c r="F171" s="118"/>
      <c r="G171" s="119"/>
      <c r="H171" s="35" t="s">
        <v>29</v>
      </c>
      <c r="I171" s="117" t="s">
        <v>80</v>
      </c>
      <c r="J171" s="118"/>
      <c r="K171" s="119"/>
      <c r="L171" s="212">
        <f>L150/L161</f>
        <v>0</v>
      </c>
      <c r="M171" s="213"/>
      <c r="N171" s="212"/>
      <c r="O171" s="213"/>
      <c r="P171" s="212">
        <f t="shared" ref="P171" si="16">P150/P161</f>
        <v>0</v>
      </c>
      <c r="Q171" s="213"/>
    </row>
    <row r="172" spans="1:17" hidden="1" x14ac:dyDescent="0.25">
      <c r="A172" s="34">
        <v>2</v>
      </c>
      <c r="B172" s="117"/>
      <c r="C172" s="118"/>
      <c r="D172" s="118"/>
      <c r="E172" s="118"/>
      <c r="F172" s="118"/>
      <c r="G172" s="119"/>
      <c r="H172" s="35"/>
      <c r="I172" s="117"/>
      <c r="J172" s="118"/>
      <c r="K172" s="119"/>
      <c r="L172" s="120"/>
      <c r="M172" s="121"/>
      <c r="N172" s="120"/>
      <c r="O172" s="121"/>
      <c r="P172" s="120"/>
      <c r="Q172" s="121"/>
    </row>
    <row r="173" spans="1:17" hidden="1" x14ac:dyDescent="0.25">
      <c r="A173" s="34">
        <v>3</v>
      </c>
      <c r="B173" s="117"/>
      <c r="C173" s="118"/>
      <c r="D173" s="118"/>
      <c r="E173" s="118"/>
      <c r="F173" s="118"/>
      <c r="G173" s="119"/>
      <c r="H173" s="35"/>
      <c r="I173" s="117"/>
      <c r="J173" s="118"/>
      <c r="K173" s="119"/>
      <c r="L173" s="120"/>
      <c r="M173" s="121"/>
      <c r="N173" s="120"/>
      <c r="O173" s="121"/>
      <c r="P173" s="120"/>
      <c r="Q173" s="121"/>
    </row>
    <row r="174" spans="1:17" hidden="1" x14ac:dyDescent="0.25">
      <c r="A174" s="34">
        <v>4</v>
      </c>
      <c r="B174" s="117"/>
      <c r="C174" s="118"/>
      <c r="D174" s="118"/>
      <c r="E174" s="118"/>
      <c r="F174" s="118"/>
      <c r="G174" s="119"/>
      <c r="H174" s="35"/>
      <c r="I174" s="117"/>
      <c r="J174" s="118"/>
      <c r="K174" s="119"/>
      <c r="L174" s="120"/>
      <c r="M174" s="121"/>
      <c r="N174" s="120"/>
      <c r="O174" s="121"/>
      <c r="P174" s="120"/>
      <c r="Q174" s="121"/>
    </row>
    <row r="175" spans="1:17" hidden="1" x14ac:dyDescent="0.25">
      <c r="A175" s="34">
        <v>5</v>
      </c>
      <c r="B175" s="117"/>
      <c r="C175" s="118"/>
      <c r="D175" s="118"/>
      <c r="E175" s="118"/>
      <c r="F175" s="118"/>
      <c r="G175" s="119"/>
      <c r="H175" s="35"/>
      <c r="I175" s="117"/>
      <c r="J175" s="118"/>
      <c r="K175" s="119"/>
      <c r="L175" s="120"/>
      <c r="M175" s="121"/>
      <c r="N175" s="120"/>
      <c r="O175" s="121"/>
      <c r="P175" s="120"/>
      <c r="Q175" s="121"/>
    </row>
    <row r="176" spans="1:17" hidden="1" x14ac:dyDescent="0.25">
      <c r="A176" s="33"/>
      <c r="B176" s="134" t="s">
        <v>47</v>
      </c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</row>
    <row r="177" spans="1:17" ht="89.25" hidden="1" customHeight="1" x14ac:dyDescent="0.25">
      <c r="A177" s="34">
        <v>1</v>
      </c>
      <c r="B177" s="117" t="s">
        <v>81</v>
      </c>
      <c r="C177" s="118"/>
      <c r="D177" s="118"/>
      <c r="E177" s="118"/>
      <c r="F177" s="118"/>
      <c r="G177" s="119"/>
      <c r="H177" s="35" t="s">
        <v>61</v>
      </c>
      <c r="I177" s="117" t="s">
        <v>77</v>
      </c>
      <c r="J177" s="118"/>
      <c r="K177" s="119"/>
      <c r="L177" s="120">
        <v>8</v>
      </c>
      <c r="M177" s="121"/>
      <c r="N177" s="120"/>
      <c r="O177" s="121"/>
      <c r="P177" s="212">
        <f t="shared" ref="P177" si="17">L177</f>
        <v>8</v>
      </c>
      <c r="Q177" s="213"/>
    </row>
    <row r="178" spans="1:17" hidden="1" x14ac:dyDescent="0.25">
      <c r="A178" s="34">
        <v>2</v>
      </c>
      <c r="B178" s="117"/>
      <c r="C178" s="118"/>
      <c r="D178" s="118"/>
      <c r="E178" s="118"/>
      <c r="F178" s="118"/>
      <c r="G178" s="119"/>
      <c r="H178" s="35"/>
      <c r="I178" s="117"/>
      <c r="J178" s="118"/>
      <c r="K178" s="119"/>
      <c r="L178" s="120"/>
      <c r="M178" s="121"/>
      <c r="N178" s="120"/>
      <c r="O178" s="121"/>
      <c r="P178" s="120"/>
      <c r="Q178" s="121"/>
    </row>
    <row r="179" spans="1:17" hidden="1" x14ac:dyDescent="0.25">
      <c r="A179" s="34">
        <v>3</v>
      </c>
      <c r="B179" s="117"/>
      <c r="C179" s="118"/>
      <c r="D179" s="118"/>
      <c r="E179" s="118"/>
      <c r="F179" s="118"/>
      <c r="G179" s="119"/>
      <c r="H179" s="35"/>
      <c r="I179" s="117"/>
      <c r="J179" s="118"/>
      <c r="K179" s="119"/>
      <c r="L179" s="120"/>
      <c r="M179" s="121"/>
      <c r="N179" s="120"/>
      <c r="O179" s="121"/>
      <c r="P179" s="120"/>
      <c r="Q179" s="121"/>
    </row>
    <row r="180" spans="1:17" hidden="1" x14ac:dyDescent="0.25">
      <c r="A180" s="34">
        <v>4</v>
      </c>
      <c r="B180" s="117"/>
      <c r="C180" s="118"/>
      <c r="D180" s="118"/>
      <c r="E180" s="118"/>
      <c r="F180" s="118"/>
      <c r="G180" s="119"/>
      <c r="H180" s="35"/>
      <c r="I180" s="117"/>
      <c r="J180" s="118"/>
      <c r="K180" s="119"/>
      <c r="L180" s="120"/>
      <c r="M180" s="121"/>
      <c r="N180" s="120"/>
      <c r="O180" s="121"/>
      <c r="P180" s="120"/>
      <c r="Q180" s="121"/>
    </row>
    <row r="181" spans="1:17" hidden="1" x14ac:dyDescent="0.25">
      <c r="A181" s="34">
        <v>5</v>
      </c>
      <c r="B181" s="117"/>
      <c r="C181" s="118"/>
      <c r="D181" s="118"/>
      <c r="E181" s="118"/>
      <c r="F181" s="118"/>
      <c r="G181" s="119"/>
      <c r="H181" s="35"/>
      <c r="I181" s="117"/>
      <c r="J181" s="118"/>
      <c r="K181" s="119"/>
      <c r="L181" s="120"/>
      <c r="M181" s="121"/>
      <c r="N181" s="120"/>
      <c r="O181" s="121"/>
      <c r="P181" s="120"/>
      <c r="Q181" s="121"/>
    </row>
    <row r="182" spans="1:17" hidden="1" x14ac:dyDescent="0.25">
      <c r="A182" s="33"/>
      <c r="B182" s="209" t="s">
        <v>63</v>
      </c>
      <c r="C182" s="210"/>
      <c r="D182" s="209" t="s">
        <v>55</v>
      </c>
      <c r="E182" s="211"/>
      <c r="F182" s="211"/>
      <c r="G182" s="211"/>
      <c r="H182" s="211"/>
      <c r="I182" s="211"/>
      <c r="J182" s="211"/>
      <c r="K182" s="211"/>
      <c r="L182" s="211"/>
      <c r="M182" s="211"/>
      <c r="N182" s="211"/>
      <c r="O182" s="211"/>
      <c r="P182" s="211"/>
      <c r="Q182" s="210"/>
    </row>
    <row r="183" spans="1:17" hidden="1" x14ac:dyDescent="0.25">
      <c r="A183" s="33"/>
      <c r="B183" s="134" t="s">
        <v>44</v>
      </c>
      <c r="C183" s="134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</row>
    <row r="184" spans="1:17" ht="78" hidden="1" customHeight="1" x14ac:dyDescent="0.25">
      <c r="A184" s="34">
        <v>1</v>
      </c>
      <c r="B184" s="117" t="s">
        <v>82</v>
      </c>
      <c r="C184" s="118"/>
      <c r="D184" s="118"/>
      <c r="E184" s="118"/>
      <c r="F184" s="118"/>
      <c r="G184" s="119"/>
      <c r="H184" s="35" t="s">
        <v>29</v>
      </c>
      <c r="I184" s="117" t="s">
        <v>69</v>
      </c>
      <c r="J184" s="118"/>
      <c r="K184" s="119"/>
      <c r="L184" s="192">
        <f>J81</f>
        <v>0</v>
      </c>
      <c r="M184" s="121"/>
      <c r="N184" s="120"/>
      <c r="O184" s="121"/>
      <c r="P184" s="192">
        <f>P81</f>
        <v>0</v>
      </c>
      <c r="Q184" s="121"/>
    </row>
    <row r="185" spans="1:17" hidden="1" x14ac:dyDescent="0.25">
      <c r="A185" s="34">
        <v>2</v>
      </c>
      <c r="B185" s="117"/>
      <c r="C185" s="118"/>
      <c r="D185" s="118"/>
      <c r="E185" s="118"/>
      <c r="F185" s="118"/>
      <c r="G185" s="119"/>
      <c r="H185" s="35"/>
      <c r="I185" s="117"/>
      <c r="J185" s="118"/>
      <c r="K185" s="119"/>
      <c r="L185" s="120"/>
      <c r="M185" s="121"/>
      <c r="N185" s="120"/>
      <c r="O185" s="121"/>
      <c r="P185" s="120"/>
      <c r="Q185" s="121"/>
    </row>
    <row r="186" spans="1:17" hidden="1" x14ac:dyDescent="0.25">
      <c r="A186" s="34">
        <v>3</v>
      </c>
      <c r="B186" s="117"/>
      <c r="C186" s="118"/>
      <c r="D186" s="118"/>
      <c r="E186" s="118"/>
      <c r="F186" s="118"/>
      <c r="G186" s="119"/>
      <c r="H186" s="35"/>
      <c r="I186" s="117"/>
      <c r="J186" s="118"/>
      <c r="K186" s="119"/>
      <c r="L186" s="120"/>
      <c r="M186" s="121"/>
      <c r="N186" s="120"/>
      <c r="O186" s="121"/>
      <c r="P186" s="120"/>
      <c r="Q186" s="121"/>
    </row>
    <row r="187" spans="1:17" hidden="1" x14ac:dyDescent="0.25">
      <c r="A187" s="34">
        <v>4</v>
      </c>
      <c r="B187" s="117"/>
      <c r="C187" s="118"/>
      <c r="D187" s="118"/>
      <c r="E187" s="118"/>
      <c r="F187" s="118"/>
      <c r="G187" s="119"/>
      <c r="H187" s="35"/>
      <c r="I187" s="117"/>
      <c r="J187" s="118"/>
      <c r="K187" s="119"/>
      <c r="L187" s="120"/>
      <c r="M187" s="121"/>
      <c r="N187" s="120"/>
      <c r="O187" s="121"/>
      <c r="P187" s="120"/>
      <c r="Q187" s="121"/>
    </row>
    <row r="188" spans="1:17" hidden="1" x14ac:dyDescent="0.25">
      <c r="A188" s="34">
        <v>5</v>
      </c>
      <c r="B188" s="117"/>
      <c r="C188" s="118"/>
      <c r="D188" s="118"/>
      <c r="E188" s="118"/>
      <c r="F188" s="118"/>
      <c r="G188" s="119"/>
      <c r="H188" s="35"/>
      <c r="I188" s="117"/>
      <c r="J188" s="118"/>
      <c r="K188" s="119"/>
      <c r="L188" s="120"/>
      <c r="M188" s="121"/>
      <c r="N188" s="120"/>
      <c r="O188" s="121"/>
      <c r="P188" s="120"/>
      <c r="Q188" s="121"/>
    </row>
    <row r="189" spans="1:17" hidden="1" x14ac:dyDescent="0.25">
      <c r="A189" s="34">
        <v>6</v>
      </c>
      <c r="B189" s="117"/>
      <c r="C189" s="118"/>
      <c r="D189" s="118"/>
      <c r="E189" s="118"/>
      <c r="F189" s="118"/>
      <c r="G189" s="119"/>
      <c r="H189" s="35"/>
      <c r="I189" s="117"/>
      <c r="J189" s="118"/>
      <c r="K189" s="119"/>
      <c r="L189" s="120"/>
      <c r="M189" s="121"/>
      <c r="N189" s="120"/>
      <c r="O189" s="121"/>
      <c r="P189" s="120"/>
      <c r="Q189" s="121"/>
    </row>
    <row r="190" spans="1:17" hidden="1" x14ac:dyDescent="0.25">
      <c r="A190" s="34">
        <v>7</v>
      </c>
      <c r="B190" s="117"/>
      <c r="C190" s="118"/>
      <c r="D190" s="118"/>
      <c r="E190" s="118"/>
      <c r="F190" s="118"/>
      <c r="G190" s="119"/>
      <c r="H190" s="35"/>
      <c r="I190" s="117"/>
      <c r="J190" s="118"/>
      <c r="K190" s="119"/>
      <c r="L190" s="120"/>
      <c r="M190" s="121"/>
      <c r="N190" s="120"/>
      <c r="O190" s="121"/>
      <c r="P190" s="120"/>
      <c r="Q190" s="121"/>
    </row>
    <row r="191" spans="1:17" hidden="1" x14ac:dyDescent="0.25">
      <c r="A191" s="34">
        <v>8</v>
      </c>
      <c r="B191" s="117"/>
      <c r="C191" s="118"/>
      <c r="D191" s="118"/>
      <c r="E191" s="118"/>
      <c r="F191" s="118"/>
      <c r="G191" s="119"/>
      <c r="H191" s="35"/>
      <c r="I191" s="117"/>
      <c r="J191" s="118"/>
      <c r="K191" s="119"/>
      <c r="L191" s="120"/>
      <c r="M191" s="121"/>
      <c r="N191" s="120"/>
      <c r="O191" s="121"/>
      <c r="P191" s="120"/>
      <c r="Q191" s="121"/>
    </row>
    <row r="192" spans="1:17" hidden="1" x14ac:dyDescent="0.25">
      <c r="A192" s="34">
        <v>9</v>
      </c>
      <c r="B192" s="117"/>
      <c r="C192" s="118"/>
      <c r="D192" s="118"/>
      <c r="E192" s="118"/>
      <c r="F192" s="118"/>
      <c r="G192" s="119"/>
      <c r="H192" s="35"/>
      <c r="I192" s="117"/>
      <c r="J192" s="118"/>
      <c r="K192" s="119"/>
      <c r="L192" s="120"/>
      <c r="M192" s="121"/>
      <c r="N192" s="120"/>
      <c r="O192" s="121"/>
      <c r="P192" s="120"/>
      <c r="Q192" s="121"/>
    </row>
    <row r="193" spans="1:17" hidden="1" x14ac:dyDescent="0.25">
      <c r="A193" s="34">
        <v>10</v>
      </c>
      <c r="B193" s="117"/>
      <c r="C193" s="118"/>
      <c r="D193" s="118"/>
      <c r="E193" s="118"/>
      <c r="F193" s="118"/>
      <c r="G193" s="119"/>
      <c r="H193" s="35"/>
      <c r="I193" s="117"/>
      <c r="J193" s="118"/>
      <c r="K193" s="119"/>
      <c r="L193" s="120"/>
      <c r="M193" s="121"/>
      <c r="N193" s="120"/>
      <c r="O193" s="121"/>
      <c r="P193" s="120"/>
      <c r="Q193" s="121"/>
    </row>
    <row r="194" spans="1:17" hidden="1" x14ac:dyDescent="0.25">
      <c r="A194" s="33"/>
      <c r="B194" s="134" t="s">
        <v>45</v>
      </c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</row>
    <row r="195" spans="1:17" ht="75.75" hidden="1" customHeight="1" x14ac:dyDescent="0.25">
      <c r="A195" s="34">
        <v>1</v>
      </c>
      <c r="B195" s="117" t="s">
        <v>83</v>
      </c>
      <c r="C195" s="118"/>
      <c r="D195" s="118"/>
      <c r="E195" s="118"/>
      <c r="F195" s="118"/>
      <c r="G195" s="119"/>
      <c r="H195" s="35" t="s">
        <v>85</v>
      </c>
      <c r="I195" s="117" t="s">
        <v>69</v>
      </c>
      <c r="J195" s="118"/>
      <c r="K195" s="119"/>
      <c r="L195" s="120">
        <v>1</v>
      </c>
      <c r="M195" s="121"/>
      <c r="N195" s="120"/>
      <c r="O195" s="121"/>
      <c r="P195" s="212">
        <f t="shared" ref="P195:P196" si="18">L195</f>
        <v>1</v>
      </c>
      <c r="Q195" s="213"/>
    </row>
    <row r="196" spans="1:17" hidden="1" x14ac:dyDescent="0.25">
      <c r="A196" s="34">
        <v>2</v>
      </c>
      <c r="B196" s="117" t="s">
        <v>84</v>
      </c>
      <c r="C196" s="118"/>
      <c r="D196" s="118"/>
      <c r="E196" s="118"/>
      <c r="F196" s="118"/>
      <c r="G196" s="119"/>
      <c r="H196" s="35" t="s">
        <v>86</v>
      </c>
      <c r="I196" s="117" t="s">
        <v>67</v>
      </c>
      <c r="J196" s="118"/>
      <c r="K196" s="119"/>
      <c r="L196" s="120">
        <v>125</v>
      </c>
      <c r="M196" s="121"/>
      <c r="N196" s="120"/>
      <c r="O196" s="121"/>
      <c r="P196" s="212">
        <f t="shared" si="18"/>
        <v>125</v>
      </c>
      <c r="Q196" s="213"/>
    </row>
    <row r="197" spans="1:17" hidden="1" x14ac:dyDescent="0.25">
      <c r="A197" s="34">
        <v>3</v>
      </c>
      <c r="B197" s="117"/>
      <c r="C197" s="118"/>
      <c r="D197" s="118"/>
      <c r="E197" s="118"/>
      <c r="F197" s="118"/>
      <c r="G197" s="119"/>
      <c r="H197" s="35"/>
      <c r="I197" s="117"/>
      <c r="J197" s="118"/>
      <c r="K197" s="119"/>
      <c r="L197" s="120"/>
      <c r="M197" s="121"/>
      <c r="N197" s="120"/>
      <c r="O197" s="121"/>
      <c r="P197" s="120"/>
      <c r="Q197" s="121"/>
    </row>
    <row r="198" spans="1:17" hidden="1" x14ac:dyDescent="0.25">
      <c r="A198" s="34">
        <v>4</v>
      </c>
      <c r="B198" s="117"/>
      <c r="C198" s="118"/>
      <c r="D198" s="118"/>
      <c r="E198" s="118"/>
      <c r="F198" s="118"/>
      <c r="G198" s="119"/>
      <c r="H198" s="35"/>
      <c r="I198" s="117"/>
      <c r="J198" s="118"/>
      <c r="K198" s="119"/>
      <c r="L198" s="120"/>
      <c r="M198" s="121"/>
      <c r="N198" s="120"/>
      <c r="O198" s="121"/>
      <c r="P198" s="120"/>
      <c r="Q198" s="121"/>
    </row>
    <row r="199" spans="1:17" hidden="1" x14ac:dyDescent="0.25">
      <c r="A199" s="34">
        <v>5</v>
      </c>
      <c r="B199" s="117"/>
      <c r="C199" s="118"/>
      <c r="D199" s="118"/>
      <c r="E199" s="118"/>
      <c r="F199" s="118"/>
      <c r="G199" s="119"/>
      <c r="H199" s="35"/>
      <c r="I199" s="117"/>
      <c r="J199" s="118"/>
      <c r="K199" s="119"/>
      <c r="L199" s="120"/>
      <c r="M199" s="121"/>
      <c r="N199" s="120"/>
      <c r="O199" s="121"/>
      <c r="P199" s="120"/>
      <c r="Q199" s="121"/>
    </row>
    <row r="200" spans="1:17" hidden="1" x14ac:dyDescent="0.25">
      <c r="A200" s="34">
        <v>6</v>
      </c>
      <c r="B200" s="117"/>
      <c r="C200" s="118"/>
      <c r="D200" s="118"/>
      <c r="E200" s="118"/>
      <c r="F200" s="118"/>
      <c r="G200" s="119"/>
      <c r="H200" s="35"/>
      <c r="I200" s="117"/>
      <c r="J200" s="118"/>
      <c r="K200" s="119"/>
      <c r="L200" s="120"/>
      <c r="M200" s="121"/>
      <c r="N200" s="120"/>
      <c r="O200" s="121"/>
      <c r="P200" s="120"/>
      <c r="Q200" s="121"/>
    </row>
    <row r="201" spans="1:17" hidden="1" x14ac:dyDescent="0.25">
      <c r="A201" s="34">
        <v>7</v>
      </c>
      <c r="B201" s="117"/>
      <c r="C201" s="118"/>
      <c r="D201" s="118"/>
      <c r="E201" s="118"/>
      <c r="F201" s="118"/>
      <c r="G201" s="119"/>
      <c r="H201" s="35"/>
      <c r="I201" s="117"/>
      <c r="J201" s="118"/>
      <c r="K201" s="119"/>
      <c r="L201" s="120"/>
      <c r="M201" s="121"/>
      <c r="N201" s="120"/>
      <c r="O201" s="121"/>
      <c r="P201" s="120"/>
      <c r="Q201" s="121"/>
    </row>
    <row r="202" spans="1:17" hidden="1" x14ac:dyDescent="0.25">
      <c r="A202" s="34">
        <v>8</v>
      </c>
      <c r="B202" s="117"/>
      <c r="C202" s="118"/>
      <c r="D202" s="118"/>
      <c r="E202" s="118"/>
      <c r="F202" s="118"/>
      <c r="G202" s="119"/>
      <c r="H202" s="35"/>
      <c r="I202" s="117"/>
      <c r="J202" s="118"/>
      <c r="K202" s="119"/>
      <c r="L202" s="120"/>
      <c r="M202" s="121"/>
      <c r="N202" s="120"/>
      <c r="O202" s="121"/>
      <c r="P202" s="120"/>
      <c r="Q202" s="121"/>
    </row>
    <row r="203" spans="1:17" hidden="1" x14ac:dyDescent="0.25">
      <c r="A203" s="34">
        <v>9</v>
      </c>
      <c r="B203" s="117"/>
      <c r="C203" s="118"/>
      <c r="D203" s="118"/>
      <c r="E203" s="118"/>
      <c r="F203" s="118"/>
      <c r="G203" s="119"/>
      <c r="H203" s="35"/>
      <c r="I203" s="117"/>
      <c r="J203" s="118"/>
      <c r="K203" s="119"/>
      <c r="L203" s="120"/>
      <c r="M203" s="121"/>
      <c r="N203" s="120"/>
      <c r="O203" s="121"/>
      <c r="P203" s="120"/>
      <c r="Q203" s="121"/>
    </row>
    <row r="204" spans="1:17" hidden="1" x14ac:dyDescent="0.25">
      <c r="A204" s="34">
        <v>10</v>
      </c>
      <c r="B204" s="117"/>
      <c r="C204" s="118"/>
      <c r="D204" s="118"/>
      <c r="E204" s="118"/>
      <c r="F204" s="118"/>
      <c r="G204" s="119"/>
      <c r="H204" s="35"/>
      <c r="I204" s="117"/>
      <c r="J204" s="118"/>
      <c r="K204" s="119"/>
      <c r="L204" s="120"/>
      <c r="M204" s="121"/>
      <c r="N204" s="120"/>
      <c r="O204" s="121"/>
      <c r="P204" s="120"/>
      <c r="Q204" s="121"/>
    </row>
    <row r="205" spans="1:17" hidden="1" x14ac:dyDescent="0.25">
      <c r="A205" s="33"/>
      <c r="B205" s="134" t="s">
        <v>46</v>
      </c>
      <c r="C205" s="134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</row>
    <row r="206" spans="1:17" ht="33.75" hidden="1" customHeight="1" x14ac:dyDescent="0.25">
      <c r="A206" s="34">
        <v>1</v>
      </c>
      <c r="B206" s="117" t="s">
        <v>87</v>
      </c>
      <c r="C206" s="118"/>
      <c r="D206" s="118"/>
      <c r="E206" s="118"/>
      <c r="F206" s="118"/>
      <c r="G206" s="119"/>
      <c r="H206" s="35" t="s">
        <v>29</v>
      </c>
      <c r="I206" s="117" t="s">
        <v>88</v>
      </c>
      <c r="J206" s="118"/>
      <c r="K206" s="119"/>
      <c r="L206" s="120">
        <f>L184/L196</f>
        <v>0</v>
      </c>
      <c r="M206" s="121"/>
      <c r="N206" s="120"/>
      <c r="O206" s="121"/>
      <c r="P206" s="120">
        <f>P184/P196</f>
        <v>0</v>
      </c>
      <c r="Q206" s="121"/>
    </row>
    <row r="207" spans="1:17" hidden="1" x14ac:dyDescent="0.25">
      <c r="A207" s="34">
        <v>2</v>
      </c>
      <c r="B207" s="117"/>
      <c r="C207" s="118"/>
      <c r="D207" s="118"/>
      <c r="E207" s="118"/>
      <c r="F207" s="118"/>
      <c r="G207" s="119"/>
      <c r="H207" s="35"/>
      <c r="I207" s="117"/>
      <c r="J207" s="118"/>
      <c r="K207" s="119"/>
      <c r="L207" s="120"/>
      <c r="M207" s="121"/>
      <c r="N207" s="120"/>
      <c r="O207" s="121"/>
      <c r="P207" s="120"/>
      <c r="Q207" s="121"/>
    </row>
    <row r="208" spans="1:17" hidden="1" x14ac:dyDescent="0.25">
      <c r="A208" s="34">
        <v>3</v>
      </c>
      <c r="B208" s="117"/>
      <c r="C208" s="118"/>
      <c r="D208" s="118"/>
      <c r="E208" s="118"/>
      <c r="F208" s="118"/>
      <c r="G208" s="119"/>
      <c r="H208" s="35"/>
      <c r="I208" s="117"/>
      <c r="J208" s="118"/>
      <c r="K208" s="119"/>
      <c r="L208" s="120"/>
      <c r="M208" s="121"/>
      <c r="N208" s="120"/>
      <c r="O208" s="121"/>
      <c r="P208" s="120"/>
      <c r="Q208" s="121"/>
    </row>
    <row r="209" spans="1:17" hidden="1" x14ac:dyDescent="0.25">
      <c r="A209" s="34">
        <v>4</v>
      </c>
      <c r="B209" s="117"/>
      <c r="C209" s="118"/>
      <c r="D209" s="118"/>
      <c r="E209" s="118"/>
      <c r="F209" s="118"/>
      <c r="G209" s="119"/>
      <c r="H209" s="35"/>
      <c r="I209" s="117"/>
      <c r="J209" s="118"/>
      <c r="K209" s="119"/>
      <c r="L209" s="120"/>
      <c r="M209" s="121"/>
      <c r="N209" s="120"/>
      <c r="O209" s="121"/>
      <c r="P209" s="120"/>
      <c r="Q209" s="121"/>
    </row>
    <row r="210" spans="1:17" hidden="1" x14ac:dyDescent="0.25">
      <c r="A210" s="34">
        <v>5</v>
      </c>
      <c r="B210" s="117"/>
      <c r="C210" s="118"/>
      <c r="D210" s="118"/>
      <c r="E210" s="118"/>
      <c r="F210" s="118"/>
      <c r="G210" s="119"/>
      <c r="H210" s="35"/>
      <c r="I210" s="117"/>
      <c r="J210" s="118"/>
      <c r="K210" s="119"/>
      <c r="L210" s="120"/>
      <c r="M210" s="121"/>
      <c r="N210" s="120"/>
      <c r="O210" s="121"/>
      <c r="P210" s="120"/>
      <c r="Q210" s="121"/>
    </row>
    <row r="211" spans="1:17" hidden="1" x14ac:dyDescent="0.25">
      <c r="A211" s="33"/>
      <c r="B211" s="134" t="s">
        <v>47</v>
      </c>
      <c r="C211" s="134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</row>
    <row r="212" spans="1:17" ht="49.5" hidden="1" customHeight="1" x14ac:dyDescent="0.25">
      <c r="A212" s="34">
        <v>1</v>
      </c>
      <c r="B212" s="117" t="s">
        <v>89</v>
      </c>
      <c r="C212" s="118"/>
      <c r="D212" s="118"/>
      <c r="E212" s="118"/>
      <c r="F212" s="118"/>
      <c r="G212" s="119"/>
      <c r="H212" s="35" t="s">
        <v>62</v>
      </c>
      <c r="I212" s="117" t="s">
        <v>90</v>
      </c>
      <c r="J212" s="118"/>
      <c r="K212" s="119"/>
      <c r="L212" s="135">
        <v>0</v>
      </c>
      <c r="M212" s="121"/>
      <c r="N212" s="135">
        <v>0</v>
      </c>
      <c r="O212" s="121"/>
      <c r="P212" s="135">
        <v>0</v>
      </c>
      <c r="Q212" s="121"/>
    </row>
    <row r="213" spans="1:17" hidden="1" x14ac:dyDescent="0.25">
      <c r="A213" s="34">
        <v>2</v>
      </c>
      <c r="B213" s="117"/>
      <c r="C213" s="118"/>
      <c r="D213" s="118"/>
      <c r="E213" s="118"/>
      <c r="F213" s="118"/>
      <c r="G213" s="119"/>
      <c r="H213" s="35"/>
      <c r="I213" s="117"/>
      <c r="J213" s="118"/>
      <c r="K213" s="119"/>
      <c r="L213" s="120"/>
      <c r="M213" s="121"/>
      <c r="N213" s="120"/>
      <c r="O213" s="121"/>
      <c r="P213" s="120"/>
      <c r="Q213" s="121"/>
    </row>
    <row r="214" spans="1:17" hidden="1" x14ac:dyDescent="0.25">
      <c r="A214" s="34">
        <v>3</v>
      </c>
      <c r="B214" s="117"/>
      <c r="C214" s="118"/>
      <c r="D214" s="118"/>
      <c r="E214" s="118"/>
      <c r="F214" s="118"/>
      <c r="G214" s="119"/>
      <c r="H214" s="35"/>
      <c r="I214" s="117"/>
      <c r="J214" s="118"/>
      <c r="K214" s="119"/>
      <c r="L214" s="120"/>
      <c r="M214" s="121"/>
      <c r="N214" s="120"/>
      <c r="O214" s="121"/>
      <c r="P214" s="120"/>
      <c r="Q214" s="121"/>
    </row>
    <row r="215" spans="1:17" hidden="1" x14ac:dyDescent="0.25">
      <c r="A215" s="34">
        <v>4</v>
      </c>
      <c r="B215" s="117"/>
      <c r="C215" s="118"/>
      <c r="D215" s="118"/>
      <c r="E215" s="118"/>
      <c r="F215" s="118"/>
      <c r="G215" s="119"/>
      <c r="H215" s="35"/>
      <c r="I215" s="117"/>
      <c r="J215" s="118"/>
      <c r="K215" s="119"/>
      <c r="L215" s="120"/>
      <c r="M215" s="121"/>
      <c r="N215" s="120"/>
      <c r="O215" s="121"/>
      <c r="P215" s="120"/>
      <c r="Q215" s="121"/>
    </row>
    <row r="216" spans="1:17" hidden="1" x14ac:dyDescent="0.25">
      <c r="A216" s="34">
        <v>5</v>
      </c>
      <c r="B216" s="117"/>
      <c r="C216" s="118"/>
      <c r="D216" s="118"/>
      <c r="E216" s="118"/>
      <c r="F216" s="118"/>
      <c r="G216" s="119"/>
      <c r="H216" s="35"/>
      <c r="I216" s="117"/>
      <c r="J216" s="118"/>
      <c r="K216" s="119"/>
      <c r="L216" s="120"/>
      <c r="M216" s="121"/>
      <c r="N216" s="120"/>
      <c r="O216" s="121"/>
      <c r="P216" s="120"/>
      <c r="Q216" s="121"/>
    </row>
    <row r="217" spans="1:17" ht="32.25" hidden="1" customHeight="1" x14ac:dyDescent="0.25">
      <c r="A217" s="33"/>
      <c r="B217" s="209" t="s">
        <v>64</v>
      </c>
      <c r="C217" s="210"/>
      <c r="D217" s="209" t="s">
        <v>56</v>
      </c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0"/>
    </row>
    <row r="218" spans="1:17" hidden="1" x14ac:dyDescent="0.25">
      <c r="A218" s="33"/>
      <c r="B218" s="134" t="s">
        <v>44</v>
      </c>
      <c r="C218" s="134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</row>
    <row r="219" spans="1:17" ht="30.75" hidden="1" customHeight="1" x14ac:dyDescent="0.25">
      <c r="A219" s="34">
        <v>1</v>
      </c>
      <c r="B219" s="117" t="s">
        <v>106</v>
      </c>
      <c r="C219" s="118"/>
      <c r="D219" s="118"/>
      <c r="E219" s="118"/>
      <c r="F219" s="118"/>
      <c r="G219" s="119"/>
      <c r="H219" s="35" t="s">
        <v>29</v>
      </c>
      <c r="I219" s="122" t="s">
        <v>119</v>
      </c>
      <c r="J219" s="123"/>
      <c r="K219" s="124"/>
      <c r="L219" s="120">
        <v>61491</v>
      </c>
      <c r="M219" s="121"/>
      <c r="N219" s="120"/>
      <c r="O219" s="121"/>
      <c r="P219" s="120">
        <f>L219+N219</f>
        <v>61491</v>
      </c>
      <c r="Q219" s="121"/>
    </row>
    <row r="220" spans="1:17" ht="30.75" hidden="1" customHeight="1" x14ac:dyDescent="0.25">
      <c r="A220" s="34">
        <v>2</v>
      </c>
      <c r="B220" s="117" t="s">
        <v>107</v>
      </c>
      <c r="C220" s="118"/>
      <c r="D220" s="118"/>
      <c r="E220" s="118"/>
      <c r="F220" s="118"/>
      <c r="G220" s="119"/>
      <c r="H220" s="35" t="s">
        <v>29</v>
      </c>
      <c r="I220" s="125"/>
      <c r="J220" s="126"/>
      <c r="K220" s="127"/>
      <c r="L220" s="120">
        <v>35162</v>
      </c>
      <c r="M220" s="121"/>
      <c r="N220" s="120"/>
      <c r="O220" s="121"/>
      <c r="P220" s="120">
        <f t="shared" ref="P220:P224" si="19">L220+N220</f>
        <v>35162</v>
      </c>
      <c r="Q220" s="121"/>
    </row>
    <row r="221" spans="1:17" ht="30.75" hidden="1" customHeight="1" x14ac:dyDescent="0.25">
      <c r="A221" s="34">
        <v>3</v>
      </c>
      <c r="B221" s="117" t="s">
        <v>108</v>
      </c>
      <c r="C221" s="118"/>
      <c r="D221" s="118"/>
      <c r="E221" s="118"/>
      <c r="F221" s="118"/>
      <c r="G221" s="119"/>
      <c r="H221" s="35" t="s">
        <v>29</v>
      </c>
      <c r="I221" s="125"/>
      <c r="J221" s="126"/>
      <c r="K221" s="127"/>
      <c r="L221" s="120">
        <v>438822</v>
      </c>
      <c r="M221" s="121"/>
      <c r="N221" s="120"/>
      <c r="O221" s="121"/>
      <c r="P221" s="120">
        <f t="shared" si="19"/>
        <v>438822</v>
      </c>
      <c r="Q221" s="121"/>
    </row>
    <row r="222" spans="1:17" ht="30.75" hidden="1" customHeight="1" x14ac:dyDescent="0.25">
      <c r="A222" s="34">
        <v>4</v>
      </c>
      <c r="B222" s="117" t="s">
        <v>109</v>
      </c>
      <c r="C222" s="118"/>
      <c r="D222" s="118"/>
      <c r="E222" s="118"/>
      <c r="F222" s="118"/>
      <c r="G222" s="119"/>
      <c r="H222" s="35" t="s">
        <v>29</v>
      </c>
      <c r="I222" s="125"/>
      <c r="J222" s="126"/>
      <c r="K222" s="127"/>
      <c r="L222" s="120">
        <v>263030</v>
      </c>
      <c r="M222" s="121"/>
      <c r="N222" s="120"/>
      <c r="O222" s="121"/>
      <c r="P222" s="120">
        <f t="shared" si="19"/>
        <v>263030</v>
      </c>
      <c r="Q222" s="121"/>
    </row>
    <row r="223" spans="1:17" ht="30.75" hidden="1" customHeight="1" x14ac:dyDescent="0.25">
      <c r="A223" s="34">
        <v>5</v>
      </c>
      <c r="B223" s="117" t="s">
        <v>110</v>
      </c>
      <c r="C223" s="118"/>
      <c r="D223" s="118"/>
      <c r="E223" s="118"/>
      <c r="F223" s="118"/>
      <c r="G223" s="119"/>
      <c r="H223" s="35" t="s">
        <v>29</v>
      </c>
      <c r="I223" s="125"/>
      <c r="J223" s="126"/>
      <c r="K223" s="127"/>
      <c r="L223" s="120">
        <v>427500</v>
      </c>
      <c r="M223" s="121"/>
      <c r="N223" s="120"/>
      <c r="O223" s="121"/>
      <c r="P223" s="120">
        <f t="shared" si="19"/>
        <v>427500</v>
      </c>
      <c r="Q223" s="121"/>
    </row>
    <row r="224" spans="1:17" ht="30.75" hidden="1" customHeight="1" x14ac:dyDescent="0.25">
      <c r="A224" s="34">
        <v>6</v>
      </c>
      <c r="B224" s="117" t="s">
        <v>111</v>
      </c>
      <c r="C224" s="118"/>
      <c r="D224" s="118"/>
      <c r="E224" s="118"/>
      <c r="F224" s="118"/>
      <c r="G224" s="119"/>
      <c r="H224" s="35" t="s">
        <v>29</v>
      </c>
      <c r="I224" s="128"/>
      <c r="J224" s="129"/>
      <c r="K224" s="130"/>
      <c r="L224" s="120">
        <v>12900</v>
      </c>
      <c r="M224" s="121"/>
      <c r="N224" s="120"/>
      <c r="O224" s="121"/>
      <c r="P224" s="120">
        <f t="shared" si="19"/>
        <v>12900</v>
      </c>
      <c r="Q224" s="121"/>
    </row>
    <row r="225" spans="1:17" hidden="1" x14ac:dyDescent="0.25">
      <c r="A225" s="34">
        <v>7</v>
      </c>
      <c r="B225" s="117"/>
      <c r="C225" s="118"/>
      <c r="D225" s="118"/>
      <c r="E225" s="118"/>
      <c r="F225" s="118"/>
      <c r="G225" s="119"/>
      <c r="H225" s="35"/>
      <c r="I225" s="117"/>
      <c r="J225" s="118"/>
      <c r="K225" s="119"/>
      <c r="L225" s="120"/>
      <c r="M225" s="121"/>
      <c r="N225" s="120"/>
      <c r="O225" s="121"/>
      <c r="P225" s="120"/>
      <c r="Q225" s="121"/>
    </row>
    <row r="226" spans="1:17" hidden="1" x14ac:dyDescent="0.25">
      <c r="A226" s="34">
        <v>8</v>
      </c>
      <c r="B226" s="117"/>
      <c r="C226" s="118"/>
      <c r="D226" s="118"/>
      <c r="E226" s="118"/>
      <c r="F226" s="118"/>
      <c r="G226" s="119"/>
      <c r="H226" s="35"/>
      <c r="I226" s="117"/>
      <c r="J226" s="118"/>
      <c r="K226" s="119"/>
      <c r="L226" s="120"/>
      <c r="M226" s="121"/>
      <c r="N226" s="120"/>
      <c r="O226" s="121"/>
      <c r="P226" s="120"/>
      <c r="Q226" s="121"/>
    </row>
    <row r="227" spans="1:17" hidden="1" x14ac:dyDescent="0.25">
      <c r="A227" s="34">
        <v>9</v>
      </c>
      <c r="B227" s="117"/>
      <c r="C227" s="118"/>
      <c r="D227" s="118"/>
      <c r="E227" s="118"/>
      <c r="F227" s="118"/>
      <c r="G227" s="119"/>
      <c r="H227" s="35"/>
      <c r="I227" s="117"/>
      <c r="J227" s="118"/>
      <c r="K227" s="119"/>
      <c r="L227" s="120"/>
      <c r="M227" s="121"/>
      <c r="N227" s="120"/>
      <c r="O227" s="121"/>
      <c r="P227" s="120"/>
      <c r="Q227" s="121"/>
    </row>
    <row r="228" spans="1:17" hidden="1" x14ac:dyDescent="0.25">
      <c r="A228" s="34">
        <v>10</v>
      </c>
      <c r="B228" s="117"/>
      <c r="C228" s="118"/>
      <c r="D228" s="118"/>
      <c r="E228" s="118"/>
      <c r="F228" s="118"/>
      <c r="G228" s="119"/>
      <c r="H228" s="35"/>
      <c r="I228" s="117"/>
      <c r="J228" s="118"/>
      <c r="K228" s="119"/>
      <c r="L228" s="120"/>
      <c r="M228" s="121"/>
      <c r="N228" s="120"/>
      <c r="O228" s="121"/>
      <c r="P228" s="120"/>
      <c r="Q228" s="121"/>
    </row>
    <row r="229" spans="1:17" hidden="1" x14ac:dyDescent="0.25">
      <c r="A229" s="33"/>
      <c r="B229" s="134" t="s">
        <v>45</v>
      </c>
      <c r="C229" s="134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</row>
    <row r="230" spans="1:17" ht="44.25" hidden="1" customHeight="1" x14ac:dyDescent="0.25">
      <c r="A230" s="34">
        <v>1</v>
      </c>
      <c r="B230" s="117" t="s">
        <v>112</v>
      </c>
      <c r="C230" s="118"/>
      <c r="D230" s="118"/>
      <c r="E230" s="118"/>
      <c r="F230" s="118"/>
      <c r="G230" s="119"/>
      <c r="H230" s="35" t="s">
        <v>86</v>
      </c>
      <c r="I230" s="122" t="s">
        <v>119</v>
      </c>
      <c r="J230" s="123"/>
      <c r="K230" s="124"/>
      <c r="L230" s="120">
        <f>L232+L233+L234</f>
        <v>353</v>
      </c>
      <c r="M230" s="121"/>
      <c r="N230" s="120"/>
      <c r="O230" s="121"/>
      <c r="P230" s="120">
        <f t="shared" ref="P230:P236" si="20">L230+N230</f>
        <v>353</v>
      </c>
      <c r="Q230" s="121"/>
    </row>
    <row r="231" spans="1:17" hidden="1" x14ac:dyDescent="0.25">
      <c r="A231" s="34"/>
      <c r="B231" s="131" t="s">
        <v>113</v>
      </c>
      <c r="C231" s="132"/>
      <c r="D231" s="132"/>
      <c r="E231" s="132"/>
      <c r="F231" s="132"/>
      <c r="G231" s="133"/>
      <c r="H231" s="35"/>
      <c r="I231" s="125"/>
      <c r="J231" s="126"/>
      <c r="K231" s="127"/>
      <c r="L231" s="120"/>
      <c r="M231" s="121"/>
      <c r="N231" s="120"/>
      <c r="O231" s="121"/>
      <c r="P231" s="120"/>
      <c r="Q231" s="121"/>
    </row>
    <row r="232" spans="1:17" ht="29.25" hidden="1" customHeight="1" x14ac:dyDescent="0.25">
      <c r="A232" s="34">
        <v>2</v>
      </c>
      <c r="B232" s="117" t="s">
        <v>114</v>
      </c>
      <c r="C232" s="118"/>
      <c r="D232" s="118"/>
      <c r="E232" s="118"/>
      <c r="F232" s="118"/>
      <c r="G232" s="119"/>
      <c r="H232" s="35" t="s">
        <v>86</v>
      </c>
      <c r="I232" s="125"/>
      <c r="J232" s="126"/>
      <c r="K232" s="127"/>
      <c r="L232" s="120">
        <v>22</v>
      </c>
      <c r="M232" s="121"/>
      <c r="N232" s="120"/>
      <c r="O232" s="121"/>
      <c r="P232" s="120">
        <f t="shared" si="20"/>
        <v>22</v>
      </c>
      <c r="Q232" s="121"/>
    </row>
    <row r="233" spans="1:17" ht="29.25" hidden="1" customHeight="1" x14ac:dyDescent="0.25">
      <c r="A233" s="34">
        <v>3</v>
      </c>
      <c r="B233" s="117" t="s">
        <v>115</v>
      </c>
      <c r="C233" s="118"/>
      <c r="D233" s="118"/>
      <c r="E233" s="118"/>
      <c r="F233" s="118"/>
      <c r="G233" s="119"/>
      <c r="H233" s="35" t="s">
        <v>86</v>
      </c>
      <c r="I233" s="125"/>
      <c r="J233" s="126"/>
      <c r="K233" s="127"/>
      <c r="L233" s="120">
        <v>17</v>
      </c>
      <c r="M233" s="121"/>
      <c r="N233" s="120"/>
      <c r="O233" s="121"/>
      <c r="P233" s="120">
        <f t="shared" si="20"/>
        <v>17</v>
      </c>
      <c r="Q233" s="121"/>
    </row>
    <row r="234" spans="1:17" ht="29.25" hidden="1" customHeight="1" x14ac:dyDescent="0.25">
      <c r="A234" s="34">
        <v>4</v>
      </c>
      <c r="B234" s="117" t="s">
        <v>116</v>
      </c>
      <c r="C234" s="118"/>
      <c r="D234" s="118"/>
      <c r="E234" s="118"/>
      <c r="F234" s="118"/>
      <c r="G234" s="119"/>
      <c r="H234" s="35" t="s">
        <v>86</v>
      </c>
      <c r="I234" s="125"/>
      <c r="J234" s="126"/>
      <c r="K234" s="127"/>
      <c r="L234" s="120">
        <v>314</v>
      </c>
      <c r="M234" s="121"/>
      <c r="N234" s="120"/>
      <c r="O234" s="121"/>
      <c r="P234" s="120">
        <f t="shared" si="20"/>
        <v>314</v>
      </c>
      <c r="Q234" s="121"/>
    </row>
    <row r="235" spans="1:17" ht="29.25" hidden="1" customHeight="1" x14ac:dyDescent="0.25">
      <c r="A235" s="34">
        <v>5</v>
      </c>
      <c r="B235" s="117" t="s">
        <v>117</v>
      </c>
      <c r="C235" s="118"/>
      <c r="D235" s="118"/>
      <c r="E235" s="118"/>
      <c r="F235" s="118"/>
      <c r="G235" s="119"/>
      <c r="H235" s="35" t="s">
        <v>86</v>
      </c>
      <c r="I235" s="125"/>
      <c r="J235" s="126"/>
      <c r="K235" s="127"/>
      <c r="L235" s="120">
        <v>1814</v>
      </c>
      <c r="M235" s="121"/>
      <c r="N235" s="120"/>
      <c r="O235" s="121"/>
      <c r="P235" s="120">
        <f t="shared" si="20"/>
        <v>1814</v>
      </c>
      <c r="Q235" s="121"/>
    </row>
    <row r="236" spans="1:17" ht="15" hidden="1" customHeight="1" x14ac:dyDescent="0.25">
      <c r="A236" s="34">
        <v>6</v>
      </c>
      <c r="B236" s="117" t="s">
        <v>118</v>
      </c>
      <c r="C236" s="118"/>
      <c r="D236" s="118"/>
      <c r="E236" s="118"/>
      <c r="F236" s="118"/>
      <c r="G236" s="119"/>
      <c r="H236" s="35" t="s">
        <v>86</v>
      </c>
      <c r="I236" s="128"/>
      <c r="J236" s="129"/>
      <c r="K236" s="130"/>
      <c r="L236" s="120">
        <v>4750</v>
      </c>
      <c r="M236" s="121"/>
      <c r="N236" s="120"/>
      <c r="O236" s="121"/>
      <c r="P236" s="120">
        <f t="shared" si="20"/>
        <v>4750</v>
      </c>
      <c r="Q236" s="121"/>
    </row>
    <row r="237" spans="1:17" hidden="1" x14ac:dyDescent="0.25">
      <c r="A237" s="34">
        <v>7</v>
      </c>
      <c r="B237" s="117"/>
      <c r="C237" s="118"/>
      <c r="D237" s="118"/>
      <c r="E237" s="118"/>
      <c r="F237" s="118"/>
      <c r="G237" s="119"/>
      <c r="H237" s="35"/>
      <c r="I237" s="117"/>
      <c r="J237" s="118"/>
      <c r="K237" s="119"/>
      <c r="L237" s="120"/>
      <c r="M237" s="121"/>
      <c r="N237" s="120"/>
      <c r="O237" s="121"/>
      <c r="P237" s="120"/>
      <c r="Q237" s="121"/>
    </row>
    <row r="238" spans="1:17" hidden="1" x14ac:dyDescent="0.25">
      <c r="A238" s="34">
        <v>8</v>
      </c>
      <c r="B238" s="117"/>
      <c r="C238" s="118"/>
      <c r="D238" s="118"/>
      <c r="E238" s="118"/>
      <c r="F238" s="118"/>
      <c r="G238" s="119"/>
      <c r="H238" s="35"/>
      <c r="I238" s="117"/>
      <c r="J238" s="118"/>
      <c r="K238" s="119"/>
      <c r="L238" s="120"/>
      <c r="M238" s="121"/>
      <c r="N238" s="120"/>
      <c r="O238" s="121"/>
      <c r="P238" s="120"/>
      <c r="Q238" s="121"/>
    </row>
    <row r="239" spans="1:17" hidden="1" x14ac:dyDescent="0.25">
      <c r="A239" s="34">
        <v>9</v>
      </c>
      <c r="B239" s="117"/>
      <c r="C239" s="118"/>
      <c r="D239" s="118"/>
      <c r="E239" s="118"/>
      <c r="F239" s="118"/>
      <c r="G239" s="119"/>
      <c r="H239" s="35"/>
      <c r="I239" s="117"/>
      <c r="J239" s="118"/>
      <c r="K239" s="119"/>
      <c r="L239" s="120"/>
      <c r="M239" s="121"/>
      <c r="N239" s="120"/>
      <c r="O239" s="121"/>
      <c r="P239" s="120"/>
      <c r="Q239" s="121"/>
    </row>
    <row r="240" spans="1:17" hidden="1" x14ac:dyDescent="0.25">
      <c r="A240" s="34">
        <v>10</v>
      </c>
      <c r="B240" s="117"/>
      <c r="C240" s="118"/>
      <c r="D240" s="118"/>
      <c r="E240" s="118"/>
      <c r="F240" s="118"/>
      <c r="G240" s="119"/>
      <c r="H240" s="35"/>
      <c r="I240" s="117"/>
      <c r="J240" s="118"/>
      <c r="K240" s="119"/>
      <c r="L240" s="120"/>
      <c r="M240" s="121"/>
      <c r="N240" s="120"/>
      <c r="O240" s="121"/>
      <c r="P240" s="120"/>
      <c r="Q240" s="121"/>
    </row>
    <row r="241" spans="1:17" hidden="1" x14ac:dyDescent="0.25">
      <c r="A241" s="33"/>
      <c r="B241" s="134" t="s">
        <v>46</v>
      </c>
      <c r="C241" s="134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</row>
    <row r="242" spans="1:17" ht="33" hidden="1" customHeight="1" x14ac:dyDescent="0.25">
      <c r="A242" s="34">
        <v>1</v>
      </c>
      <c r="B242" s="117" t="s">
        <v>120</v>
      </c>
      <c r="C242" s="118"/>
      <c r="D242" s="118"/>
      <c r="E242" s="118"/>
      <c r="F242" s="118"/>
      <c r="G242" s="119"/>
      <c r="H242" s="35" t="s">
        <v>29</v>
      </c>
      <c r="I242" s="122" t="s">
        <v>125</v>
      </c>
      <c r="J242" s="123"/>
      <c r="K242" s="124"/>
      <c r="L242" s="120">
        <v>310.56</v>
      </c>
      <c r="M242" s="121"/>
      <c r="N242" s="120"/>
      <c r="O242" s="121"/>
      <c r="P242" s="120">
        <f t="shared" ref="P242:P246" si="21">L242+N242</f>
        <v>310.56</v>
      </c>
      <c r="Q242" s="121"/>
    </row>
    <row r="243" spans="1:17" ht="32.25" hidden="1" customHeight="1" x14ac:dyDescent="0.25">
      <c r="A243" s="34">
        <v>2</v>
      </c>
      <c r="B243" s="117" t="s">
        <v>121</v>
      </c>
      <c r="C243" s="118"/>
      <c r="D243" s="118"/>
      <c r="E243" s="118"/>
      <c r="F243" s="118"/>
      <c r="G243" s="119"/>
      <c r="H243" s="35" t="s">
        <v>29</v>
      </c>
      <c r="I243" s="125"/>
      <c r="J243" s="126"/>
      <c r="K243" s="127"/>
      <c r="L243" s="120">
        <v>229.82</v>
      </c>
      <c r="M243" s="121"/>
      <c r="N243" s="120"/>
      <c r="O243" s="121"/>
      <c r="P243" s="120">
        <f t="shared" si="21"/>
        <v>229.82</v>
      </c>
      <c r="Q243" s="121"/>
    </row>
    <row r="244" spans="1:17" ht="30.75" hidden="1" customHeight="1" x14ac:dyDescent="0.25">
      <c r="A244" s="34">
        <v>3</v>
      </c>
      <c r="B244" s="117" t="s">
        <v>122</v>
      </c>
      <c r="C244" s="118"/>
      <c r="D244" s="118"/>
      <c r="E244" s="118"/>
      <c r="F244" s="118"/>
      <c r="G244" s="119"/>
      <c r="H244" s="35" t="s">
        <v>29</v>
      </c>
      <c r="I244" s="125"/>
      <c r="J244" s="126"/>
      <c r="K244" s="127"/>
      <c r="L244" s="120">
        <v>155.28</v>
      </c>
      <c r="M244" s="121"/>
      <c r="N244" s="120"/>
      <c r="O244" s="121"/>
      <c r="P244" s="120">
        <f t="shared" si="21"/>
        <v>155.28</v>
      </c>
      <c r="Q244" s="121"/>
    </row>
    <row r="245" spans="1:17" ht="15" hidden="1" customHeight="1" x14ac:dyDescent="0.25">
      <c r="A245" s="34">
        <v>4</v>
      </c>
      <c r="B245" s="117" t="s">
        <v>123</v>
      </c>
      <c r="C245" s="118"/>
      <c r="D245" s="118"/>
      <c r="E245" s="118"/>
      <c r="F245" s="118"/>
      <c r="G245" s="119"/>
      <c r="H245" s="35" t="s">
        <v>29</v>
      </c>
      <c r="I245" s="125"/>
      <c r="J245" s="126"/>
      <c r="K245" s="127"/>
      <c r="L245" s="120">
        <v>145</v>
      </c>
      <c r="M245" s="121"/>
      <c r="N245" s="120"/>
      <c r="O245" s="121"/>
      <c r="P245" s="120">
        <f t="shared" si="21"/>
        <v>145</v>
      </c>
      <c r="Q245" s="121"/>
    </row>
    <row r="246" spans="1:17" hidden="1" x14ac:dyDescent="0.25">
      <c r="A246" s="34">
        <v>5</v>
      </c>
      <c r="B246" s="117" t="s">
        <v>124</v>
      </c>
      <c r="C246" s="118"/>
      <c r="D246" s="118"/>
      <c r="E246" s="118"/>
      <c r="F246" s="118"/>
      <c r="G246" s="119"/>
      <c r="H246" s="35" t="s">
        <v>29</v>
      </c>
      <c r="I246" s="128"/>
      <c r="J246" s="129"/>
      <c r="K246" s="130"/>
      <c r="L246" s="120">
        <v>90</v>
      </c>
      <c r="M246" s="121"/>
      <c r="N246" s="120"/>
      <c r="O246" s="121"/>
      <c r="P246" s="120">
        <f t="shared" si="21"/>
        <v>90</v>
      </c>
      <c r="Q246" s="121"/>
    </row>
    <row r="247" spans="1:17" hidden="1" x14ac:dyDescent="0.25">
      <c r="A247" s="33"/>
      <c r="B247" s="134" t="s">
        <v>47</v>
      </c>
      <c r="C247" s="134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</row>
    <row r="248" spans="1:17" ht="45" hidden="1" customHeight="1" x14ac:dyDescent="0.25">
      <c r="A248" s="34">
        <v>1</v>
      </c>
      <c r="B248" s="117" t="s">
        <v>126</v>
      </c>
      <c r="C248" s="118"/>
      <c r="D248" s="118"/>
      <c r="E248" s="118"/>
      <c r="F248" s="118"/>
      <c r="G248" s="119"/>
      <c r="H248" s="35" t="s">
        <v>62</v>
      </c>
      <c r="I248" s="117" t="s">
        <v>127</v>
      </c>
      <c r="J248" s="118"/>
      <c r="K248" s="119"/>
      <c r="L248" s="120"/>
      <c r="M248" s="121"/>
      <c r="N248" s="120"/>
      <c r="O248" s="121"/>
      <c r="P248" s="219">
        <f>(P230/341*100)-100</f>
        <v>3.5190615835777095</v>
      </c>
      <c r="Q248" s="220"/>
    </row>
    <row r="249" spans="1:17" hidden="1" x14ac:dyDescent="0.25">
      <c r="A249" s="34">
        <v>2</v>
      </c>
      <c r="B249" s="117" t="s">
        <v>128</v>
      </c>
      <c r="C249" s="118"/>
      <c r="D249" s="118"/>
      <c r="E249" s="118"/>
      <c r="F249" s="118"/>
      <c r="G249" s="119"/>
      <c r="H249" s="35" t="s">
        <v>62</v>
      </c>
      <c r="I249" s="117" t="s">
        <v>130</v>
      </c>
      <c r="J249" s="118"/>
      <c r="K249" s="119"/>
      <c r="L249" s="135">
        <v>1</v>
      </c>
      <c r="M249" s="121"/>
      <c r="N249" s="120"/>
      <c r="O249" s="121"/>
      <c r="P249" s="135">
        <v>1</v>
      </c>
      <c r="Q249" s="121"/>
    </row>
    <row r="250" spans="1:17" hidden="1" x14ac:dyDescent="0.25">
      <c r="A250" s="34">
        <v>3</v>
      </c>
      <c r="B250" s="117" t="s">
        <v>129</v>
      </c>
      <c r="C250" s="118"/>
      <c r="D250" s="118"/>
      <c r="E250" s="118"/>
      <c r="F250" s="118"/>
      <c r="G250" s="119"/>
      <c r="H250" s="35" t="s">
        <v>62</v>
      </c>
      <c r="I250" s="117" t="s">
        <v>130</v>
      </c>
      <c r="J250" s="118"/>
      <c r="K250" s="119"/>
      <c r="L250" s="135">
        <v>1</v>
      </c>
      <c r="M250" s="121"/>
      <c r="N250" s="120"/>
      <c r="O250" s="121"/>
      <c r="P250" s="135">
        <v>1</v>
      </c>
      <c r="Q250" s="121"/>
    </row>
    <row r="251" spans="1:17" hidden="1" x14ac:dyDescent="0.25">
      <c r="A251" s="34">
        <v>4</v>
      </c>
      <c r="B251" s="117"/>
      <c r="C251" s="118"/>
      <c r="D251" s="118"/>
      <c r="E251" s="118"/>
      <c r="F251" s="118"/>
      <c r="G251" s="119"/>
      <c r="H251" s="35"/>
      <c r="I251" s="117"/>
      <c r="J251" s="118"/>
      <c r="K251" s="119"/>
      <c r="L251" s="120"/>
      <c r="M251" s="121"/>
      <c r="N251" s="120"/>
      <c r="O251" s="121"/>
      <c r="P251" s="120"/>
      <c r="Q251" s="121"/>
    </row>
    <row r="252" spans="1:17" hidden="1" x14ac:dyDescent="0.25">
      <c r="A252" s="34">
        <v>5</v>
      </c>
      <c r="B252" s="117"/>
      <c r="C252" s="118"/>
      <c r="D252" s="118"/>
      <c r="E252" s="118"/>
      <c r="F252" s="118"/>
      <c r="G252" s="119"/>
      <c r="H252" s="35"/>
      <c r="I252" s="117"/>
      <c r="J252" s="118"/>
      <c r="K252" s="119"/>
      <c r="L252" s="120"/>
      <c r="M252" s="121"/>
      <c r="N252" s="120"/>
      <c r="O252" s="121"/>
      <c r="P252" s="120"/>
      <c r="Q252" s="121"/>
    </row>
    <row r="253" spans="1:17" hidden="1" x14ac:dyDescent="0.25">
      <c r="A253" s="33"/>
      <c r="B253" s="209" t="s">
        <v>65</v>
      </c>
      <c r="C253" s="210"/>
      <c r="D253" s="209" t="s">
        <v>57</v>
      </c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0"/>
    </row>
    <row r="254" spans="1:17" hidden="1" x14ac:dyDescent="0.25">
      <c r="A254" s="33"/>
      <c r="B254" s="134" t="s">
        <v>44</v>
      </c>
      <c r="C254" s="134"/>
      <c r="D254" s="134"/>
      <c r="E254" s="134"/>
      <c r="F254" s="134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</row>
    <row r="255" spans="1:17" ht="76.5" hidden="1" customHeight="1" x14ac:dyDescent="0.25">
      <c r="A255" s="34">
        <v>1</v>
      </c>
      <c r="B255" s="117" t="s">
        <v>91</v>
      </c>
      <c r="C255" s="118"/>
      <c r="D255" s="118"/>
      <c r="E255" s="118"/>
      <c r="F255" s="118"/>
      <c r="G255" s="119"/>
      <c r="H255" s="35" t="s">
        <v>29</v>
      </c>
      <c r="I255" s="117" t="s">
        <v>69</v>
      </c>
      <c r="J255" s="118"/>
      <c r="K255" s="119"/>
      <c r="L255" s="192">
        <f>J83</f>
        <v>0</v>
      </c>
      <c r="M255" s="121"/>
      <c r="N255" s="192">
        <f>L83</f>
        <v>0</v>
      </c>
      <c r="O255" s="121"/>
      <c r="P255" s="192">
        <f>P83</f>
        <v>0</v>
      </c>
      <c r="Q255" s="121"/>
    </row>
    <row r="256" spans="1:17" hidden="1" x14ac:dyDescent="0.25">
      <c r="A256" s="34">
        <v>2</v>
      </c>
      <c r="B256" s="117"/>
      <c r="C256" s="118"/>
      <c r="D256" s="118"/>
      <c r="E256" s="118"/>
      <c r="F256" s="118"/>
      <c r="G256" s="119"/>
      <c r="H256" s="35"/>
      <c r="I256" s="117"/>
      <c r="J256" s="118"/>
      <c r="K256" s="119"/>
      <c r="L256" s="120"/>
      <c r="M256" s="121"/>
      <c r="N256" s="120"/>
      <c r="O256" s="121"/>
      <c r="P256" s="120"/>
      <c r="Q256" s="121"/>
    </row>
    <row r="257" spans="1:17" hidden="1" x14ac:dyDescent="0.25">
      <c r="A257" s="34">
        <v>3</v>
      </c>
      <c r="B257" s="117"/>
      <c r="C257" s="118"/>
      <c r="D257" s="118"/>
      <c r="E257" s="118"/>
      <c r="F257" s="118"/>
      <c r="G257" s="119"/>
      <c r="H257" s="35"/>
      <c r="I257" s="117"/>
      <c r="J257" s="118"/>
      <c r="K257" s="119"/>
      <c r="L257" s="120"/>
      <c r="M257" s="121"/>
      <c r="N257" s="120"/>
      <c r="O257" s="121"/>
      <c r="P257" s="120"/>
      <c r="Q257" s="121"/>
    </row>
    <row r="258" spans="1:17" hidden="1" x14ac:dyDescent="0.25">
      <c r="A258" s="34">
        <v>4</v>
      </c>
      <c r="B258" s="117"/>
      <c r="C258" s="118"/>
      <c r="D258" s="118"/>
      <c r="E258" s="118"/>
      <c r="F258" s="118"/>
      <c r="G258" s="119"/>
      <c r="H258" s="35"/>
      <c r="I258" s="117"/>
      <c r="J258" s="118"/>
      <c r="K258" s="119"/>
      <c r="L258" s="120"/>
      <c r="M258" s="121"/>
      <c r="N258" s="120"/>
      <c r="O258" s="121"/>
      <c r="P258" s="120"/>
      <c r="Q258" s="121"/>
    </row>
    <row r="259" spans="1:17" hidden="1" x14ac:dyDescent="0.25">
      <c r="A259" s="34">
        <v>5</v>
      </c>
      <c r="B259" s="117"/>
      <c r="C259" s="118"/>
      <c r="D259" s="118"/>
      <c r="E259" s="118"/>
      <c r="F259" s="118"/>
      <c r="G259" s="119"/>
      <c r="H259" s="35"/>
      <c r="I259" s="117"/>
      <c r="J259" s="118"/>
      <c r="K259" s="119"/>
      <c r="L259" s="120"/>
      <c r="M259" s="121"/>
      <c r="N259" s="120"/>
      <c r="O259" s="121"/>
      <c r="P259" s="120"/>
      <c r="Q259" s="121"/>
    </row>
    <row r="260" spans="1:17" hidden="1" x14ac:dyDescent="0.25">
      <c r="A260" s="34">
        <v>6</v>
      </c>
      <c r="B260" s="117"/>
      <c r="C260" s="118"/>
      <c r="D260" s="118"/>
      <c r="E260" s="118"/>
      <c r="F260" s="118"/>
      <c r="G260" s="119"/>
      <c r="H260" s="35"/>
      <c r="I260" s="117"/>
      <c r="J260" s="118"/>
      <c r="K260" s="119"/>
      <c r="L260" s="120"/>
      <c r="M260" s="121"/>
      <c r="N260" s="120"/>
      <c r="O260" s="121"/>
      <c r="P260" s="120"/>
      <c r="Q260" s="121"/>
    </row>
    <row r="261" spans="1:17" hidden="1" x14ac:dyDescent="0.25">
      <c r="A261" s="34">
        <v>7</v>
      </c>
      <c r="B261" s="117"/>
      <c r="C261" s="118"/>
      <c r="D261" s="118"/>
      <c r="E261" s="118"/>
      <c r="F261" s="118"/>
      <c r="G261" s="119"/>
      <c r="H261" s="35"/>
      <c r="I261" s="117"/>
      <c r="J261" s="118"/>
      <c r="K261" s="119"/>
      <c r="L261" s="120"/>
      <c r="M261" s="121"/>
      <c r="N261" s="120"/>
      <c r="O261" s="121"/>
      <c r="P261" s="120"/>
      <c r="Q261" s="121"/>
    </row>
    <row r="262" spans="1:17" hidden="1" x14ac:dyDescent="0.25">
      <c r="A262" s="34">
        <v>8</v>
      </c>
      <c r="B262" s="117"/>
      <c r="C262" s="118"/>
      <c r="D262" s="118"/>
      <c r="E262" s="118"/>
      <c r="F262" s="118"/>
      <c r="G262" s="119"/>
      <c r="H262" s="35"/>
      <c r="I262" s="117"/>
      <c r="J262" s="118"/>
      <c r="K262" s="119"/>
      <c r="L262" s="120"/>
      <c r="M262" s="121"/>
      <c r="N262" s="120"/>
      <c r="O262" s="121"/>
      <c r="P262" s="120"/>
      <c r="Q262" s="121"/>
    </row>
    <row r="263" spans="1:17" hidden="1" x14ac:dyDescent="0.25">
      <c r="A263" s="34">
        <v>9</v>
      </c>
      <c r="B263" s="117"/>
      <c r="C263" s="118"/>
      <c r="D263" s="118"/>
      <c r="E263" s="118"/>
      <c r="F263" s="118"/>
      <c r="G263" s="119"/>
      <c r="H263" s="35"/>
      <c r="I263" s="117"/>
      <c r="J263" s="118"/>
      <c r="K263" s="119"/>
      <c r="L263" s="120"/>
      <c r="M263" s="121"/>
      <c r="N263" s="120"/>
      <c r="O263" s="121"/>
      <c r="P263" s="120"/>
      <c r="Q263" s="121"/>
    </row>
    <row r="264" spans="1:17" hidden="1" x14ac:dyDescent="0.25">
      <c r="A264" s="34">
        <v>10</v>
      </c>
      <c r="B264" s="117"/>
      <c r="C264" s="118"/>
      <c r="D264" s="118"/>
      <c r="E264" s="118"/>
      <c r="F264" s="118"/>
      <c r="G264" s="119"/>
      <c r="H264" s="35"/>
      <c r="I264" s="117"/>
      <c r="J264" s="118"/>
      <c r="K264" s="119"/>
      <c r="L264" s="120"/>
      <c r="M264" s="121"/>
      <c r="N264" s="120"/>
      <c r="O264" s="121"/>
      <c r="P264" s="120"/>
      <c r="Q264" s="121"/>
    </row>
    <row r="265" spans="1:17" hidden="1" x14ac:dyDescent="0.25">
      <c r="A265" s="33"/>
      <c r="B265" s="134" t="s">
        <v>45</v>
      </c>
      <c r="C265" s="134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</row>
    <row r="266" spans="1:17" ht="44.25" hidden="1" customHeight="1" x14ac:dyDescent="0.25">
      <c r="A266" s="34">
        <v>1</v>
      </c>
      <c r="B266" s="117" t="s">
        <v>92</v>
      </c>
      <c r="C266" s="118"/>
      <c r="D266" s="118"/>
      <c r="E266" s="118"/>
      <c r="F266" s="118"/>
      <c r="G266" s="119"/>
      <c r="H266" s="35" t="s">
        <v>61</v>
      </c>
      <c r="I266" s="117" t="s">
        <v>96</v>
      </c>
      <c r="J266" s="118"/>
      <c r="K266" s="119"/>
      <c r="L266" s="120">
        <v>7</v>
      </c>
      <c r="M266" s="121"/>
      <c r="N266" s="120"/>
      <c r="O266" s="121"/>
      <c r="P266" s="120">
        <f>L266+N266</f>
        <v>7</v>
      </c>
      <c r="Q266" s="121"/>
    </row>
    <row r="267" spans="1:17" hidden="1" x14ac:dyDescent="0.25">
      <c r="A267" s="34">
        <v>2</v>
      </c>
      <c r="B267" s="117"/>
      <c r="C267" s="118"/>
      <c r="D267" s="118"/>
      <c r="E267" s="118"/>
      <c r="F267" s="118"/>
      <c r="G267" s="119"/>
      <c r="H267" s="35"/>
      <c r="I267" s="117"/>
      <c r="J267" s="118"/>
      <c r="K267" s="119"/>
      <c r="L267" s="120"/>
      <c r="M267" s="121"/>
      <c r="N267" s="120"/>
      <c r="O267" s="121"/>
      <c r="P267" s="120"/>
      <c r="Q267" s="121"/>
    </row>
    <row r="268" spans="1:17" hidden="1" x14ac:dyDescent="0.25">
      <c r="A268" s="34">
        <v>3</v>
      </c>
      <c r="B268" s="117"/>
      <c r="C268" s="118"/>
      <c r="D268" s="118"/>
      <c r="E268" s="118"/>
      <c r="F268" s="118"/>
      <c r="G268" s="119"/>
      <c r="H268" s="35"/>
      <c r="I268" s="117"/>
      <c r="J268" s="118"/>
      <c r="K268" s="119"/>
      <c r="L268" s="120"/>
      <c r="M268" s="121"/>
      <c r="N268" s="120"/>
      <c r="O268" s="121"/>
      <c r="P268" s="120"/>
      <c r="Q268" s="121"/>
    </row>
    <row r="269" spans="1:17" hidden="1" x14ac:dyDescent="0.25">
      <c r="A269" s="34">
        <v>4</v>
      </c>
      <c r="B269" s="117"/>
      <c r="C269" s="118"/>
      <c r="D269" s="118"/>
      <c r="E269" s="118"/>
      <c r="F269" s="118"/>
      <c r="G269" s="119"/>
      <c r="H269" s="35"/>
      <c r="I269" s="117"/>
      <c r="J269" s="118"/>
      <c r="K269" s="119"/>
      <c r="L269" s="120"/>
      <c r="M269" s="121"/>
      <c r="N269" s="120"/>
      <c r="O269" s="121"/>
      <c r="P269" s="120"/>
      <c r="Q269" s="121"/>
    </row>
    <row r="270" spans="1:17" hidden="1" x14ac:dyDescent="0.25">
      <c r="A270" s="34">
        <v>5</v>
      </c>
      <c r="B270" s="117"/>
      <c r="C270" s="118"/>
      <c r="D270" s="118"/>
      <c r="E270" s="118"/>
      <c r="F270" s="118"/>
      <c r="G270" s="119"/>
      <c r="H270" s="35"/>
      <c r="I270" s="117"/>
      <c r="J270" s="118"/>
      <c r="K270" s="119"/>
      <c r="L270" s="120"/>
      <c r="M270" s="121"/>
      <c r="N270" s="120"/>
      <c r="O270" s="121"/>
      <c r="P270" s="120"/>
      <c r="Q270" s="121"/>
    </row>
    <row r="271" spans="1:17" hidden="1" x14ac:dyDescent="0.25">
      <c r="A271" s="34">
        <v>6</v>
      </c>
      <c r="B271" s="117"/>
      <c r="C271" s="118"/>
      <c r="D271" s="118"/>
      <c r="E271" s="118"/>
      <c r="F271" s="118"/>
      <c r="G271" s="119"/>
      <c r="H271" s="35"/>
      <c r="I271" s="117"/>
      <c r="J271" s="118"/>
      <c r="K271" s="119"/>
      <c r="L271" s="120"/>
      <c r="M271" s="121"/>
      <c r="N271" s="120"/>
      <c r="O271" s="121"/>
      <c r="P271" s="120"/>
      <c r="Q271" s="121"/>
    </row>
    <row r="272" spans="1:17" hidden="1" x14ac:dyDescent="0.25">
      <c r="A272" s="34">
        <v>7</v>
      </c>
      <c r="B272" s="117"/>
      <c r="C272" s="118"/>
      <c r="D272" s="118"/>
      <c r="E272" s="118"/>
      <c r="F272" s="118"/>
      <c r="G272" s="119"/>
      <c r="H272" s="35"/>
      <c r="I272" s="117"/>
      <c r="J272" s="118"/>
      <c r="K272" s="119"/>
      <c r="L272" s="120"/>
      <c r="M272" s="121"/>
      <c r="N272" s="120"/>
      <c r="O272" s="121"/>
      <c r="P272" s="120"/>
      <c r="Q272" s="121"/>
    </row>
    <row r="273" spans="1:17" hidden="1" x14ac:dyDescent="0.25">
      <c r="A273" s="34">
        <v>8</v>
      </c>
      <c r="B273" s="117"/>
      <c r="C273" s="118"/>
      <c r="D273" s="118"/>
      <c r="E273" s="118"/>
      <c r="F273" s="118"/>
      <c r="G273" s="119"/>
      <c r="H273" s="35"/>
      <c r="I273" s="117"/>
      <c r="J273" s="118"/>
      <c r="K273" s="119"/>
      <c r="L273" s="120"/>
      <c r="M273" s="121"/>
      <c r="N273" s="120"/>
      <c r="O273" s="121"/>
      <c r="P273" s="120"/>
      <c r="Q273" s="121"/>
    </row>
    <row r="274" spans="1:17" hidden="1" x14ac:dyDescent="0.25">
      <c r="A274" s="34">
        <v>9</v>
      </c>
      <c r="B274" s="117"/>
      <c r="C274" s="118"/>
      <c r="D274" s="118"/>
      <c r="E274" s="118"/>
      <c r="F274" s="118"/>
      <c r="G274" s="119"/>
      <c r="H274" s="35"/>
      <c r="I274" s="117"/>
      <c r="J274" s="118"/>
      <c r="K274" s="119"/>
      <c r="L274" s="120"/>
      <c r="M274" s="121"/>
      <c r="N274" s="120"/>
      <c r="O274" s="121"/>
      <c r="P274" s="120"/>
      <c r="Q274" s="121"/>
    </row>
    <row r="275" spans="1:17" hidden="1" x14ac:dyDescent="0.25">
      <c r="A275" s="34">
        <v>10</v>
      </c>
      <c r="B275" s="117"/>
      <c r="C275" s="118"/>
      <c r="D275" s="118"/>
      <c r="E275" s="118"/>
      <c r="F275" s="118"/>
      <c r="G275" s="119"/>
      <c r="H275" s="35"/>
      <c r="I275" s="117"/>
      <c r="J275" s="118"/>
      <c r="K275" s="119"/>
      <c r="L275" s="120"/>
      <c r="M275" s="121"/>
      <c r="N275" s="120"/>
      <c r="O275" s="121"/>
      <c r="P275" s="120"/>
      <c r="Q275" s="121"/>
    </row>
    <row r="276" spans="1:17" hidden="1" x14ac:dyDescent="0.25">
      <c r="A276" s="33"/>
      <c r="B276" s="134" t="s">
        <v>46</v>
      </c>
      <c r="C276" s="134"/>
      <c r="D276" s="134"/>
      <c r="E276" s="134"/>
      <c r="F276" s="134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</row>
    <row r="277" spans="1:17" ht="28.5" hidden="1" customHeight="1" x14ac:dyDescent="0.25">
      <c r="A277" s="34">
        <v>1</v>
      </c>
      <c r="B277" s="117" t="s">
        <v>93</v>
      </c>
      <c r="C277" s="118"/>
      <c r="D277" s="118"/>
      <c r="E277" s="118"/>
      <c r="F277" s="118"/>
      <c r="G277" s="119"/>
      <c r="H277" s="35" t="s">
        <v>29</v>
      </c>
      <c r="I277" s="117" t="s">
        <v>97</v>
      </c>
      <c r="J277" s="118"/>
      <c r="K277" s="119"/>
      <c r="L277" s="212">
        <f>L255/L266</f>
        <v>0</v>
      </c>
      <c r="M277" s="213"/>
      <c r="N277" s="212">
        <f>N255/L266</f>
        <v>0</v>
      </c>
      <c r="O277" s="213"/>
      <c r="P277" s="212">
        <f>P255/P266</f>
        <v>0</v>
      </c>
      <c r="Q277" s="213"/>
    </row>
    <row r="278" spans="1:17" hidden="1" x14ac:dyDescent="0.25">
      <c r="A278" s="34">
        <v>2</v>
      </c>
      <c r="B278" s="117"/>
      <c r="C278" s="118"/>
      <c r="D278" s="118"/>
      <c r="E278" s="118"/>
      <c r="F278" s="118"/>
      <c r="G278" s="119"/>
      <c r="H278" s="35"/>
      <c r="I278" s="117"/>
      <c r="J278" s="118"/>
      <c r="K278" s="119"/>
      <c r="L278" s="120"/>
      <c r="M278" s="121"/>
      <c r="N278" s="120"/>
      <c r="O278" s="121"/>
      <c r="P278" s="120"/>
      <c r="Q278" s="121"/>
    </row>
    <row r="279" spans="1:17" hidden="1" x14ac:dyDescent="0.25">
      <c r="A279" s="34">
        <v>3</v>
      </c>
      <c r="B279" s="117"/>
      <c r="C279" s="118"/>
      <c r="D279" s="118"/>
      <c r="E279" s="118"/>
      <c r="F279" s="118"/>
      <c r="G279" s="119"/>
      <c r="H279" s="35"/>
      <c r="I279" s="117"/>
      <c r="J279" s="118"/>
      <c r="K279" s="119"/>
      <c r="L279" s="120"/>
      <c r="M279" s="121"/>
      <c r="N279" s="120"/>
      <c r="O279" s="121"/>
      <c r="P279" s="120"/>
      <c r="Q279" s="121"/>
    </row>
    <row r="280" spans="1:17" hidden="1" x14ac:dyDescent="0.25">
      <c r="A280" s="34">
        <v>4</v>
      </c>
      <c r="B280" s="117"/>
      <c r="C280" s="118"/>
      <c r="D280" s="118"/>
      <c r="E280" s="118"/>
      <c r="F280" s="118"/>
      <c r="G280" s="119"/>
      <c r="H280" s="35"/>
      <c r="I280" s="117"/>
      <c r="J280" s="118"/>
      <c r="K280" s="119"/>
      <c r="L280" s="120"/>
      <c r="M280" s="121"/>
      <c r="N280" s="120"/>
      <c r="O280" s="121"/>
      <c r="P280" s="120"/>
      <c r="Q280" s="121"/>
    </row>
    <row r="281" spans="1:17" hidden="1" x14ac:dyDescent="0.25">
      <c r="A281" s="34">
        <v>5</v>
      </c>
      <c r="B281" s="117"/>
      <c r="C281" s="118"/>
      <c r="D281" s="118"/>
      <c r="E281" s="118"/>
      <c r="F281" s="118"/>
      <c r="G281" s="119"/>
      <c r="H281" s="35"/>
      <c r="I281" s="117"/>
      <c r="J281" s="118"/>
      <c r="K281" s="119"/>
      <c r="L281" s="120"/>
      <c r="M281" s="121"/>
      <c r="N281" s="120"/>
      <c r="O281" s="121"/>
      <c r="P281" s="120"/>
      <c r="Q281" s="121"/>
    </row>
    <row r="282" spans="1:17" hidden="1" x14ac:dyDescent="0.25">
      <c r="A282" s="33"/>
      <c r="B282" s="134" t="s">
        <v>47</v>
      </c>
      <c r="C282" s="134"/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</row>
    <row r="283" spans="1:17" ht="47.25" hidden="1" customHeight="1" x14ac:dyDescent="0.25">
      <c r="A283" s="34">
        <v>1</v>
      </c>
      <c r="B283" s="117" t="s">
        <v>94</v>
      </c>
      <c r="C283" s="118"/>
      <c r="D283" s="118"/>
      <c r="E283" s="118"/>
      <c r="F283" s="118"/>
      <c r="G283" s="119"/>
      <c r="H283" s="35" t="s">
        <v>62</v>
      </c>
      <c r="I283" s="117" t="s">
        <v>98</v>
      </c>
      <c r="J283" s="118"/>
      <c r="K283" s="119"/>
      <c r="L283" s="120"/>
      <c r="M283" s="121"/>
      <c r="N283" s="120"/>
      <c r="O283" s="121"/>
      <c r="P283" s="221">
        <v>9.4E-2</v>
      </c>
      <c r="Q283" s="222"/>
    </row>
    <row r="284" spans="1:17" hidden="1" x14ac:dyDescent="0.25">
      <c r="A284" s="34">
        <v>2</v>
      </c>
      <c r="B284" s="117"/>
      <c r="C284" s="118"/>
      <c r="D284" s="118"/>
      <c r="E284" s="118"/>
      <c r="F284" s="118"/>
      <c r="G284" s="119"/>
      <c r="H284" s="35"/>
      <c r="I284" s="117"/>
      <c r="J284" s="118"/>
      <c r="K284" s="119"/>
      <c r="L284" s="120"/>
      <c r="M284" s="121"/>
      <c r="N284" s="120"/>
      <c r="O284" s="121"/>
      <c r="P284" s="120"/>
      <c r="Q284" s="121"/>
    </row>
    <row r="285" spans="1:17" hidden="1" x14ac:dyDescent="0.25">
      <c r="A285" s="34">
        <v>3</v>
      </c>
      <c r="B285" s="117"/>
      <c r="C285" s="118"/>
      <c r="D285" s="118"/>
      <c r="E285" s="118"/>
      <c r="F285" s="118"/>
      <c r="G285" s="119"/>
      <c r="H285" s="35"/>
      <c r="I285" s="117"/>
      <c r="J285" s="118"/>
      <c r="K285" s="119"/>
      <c r="L285" s="120"/>
      <c r="M285" s="121"/>
      <c r="N285" s="120"/>
      <c r="O285" s="121"/>
      <c r="P285" s="120"/>
      <c r="Q285" s="121"/>
    </row>
    <row r="286" spans="1:17" hidden="1" x14ac:dyDescent="0.25">
      <c r="A286" s="34">
        <v>4</v>
      </c>
      <c r="B286" s="117"/>
      <c r="C286" s="118"/>
      <c r="D286" s="118"/>
      <c r="E286" s="118"/>
      <c r="F286" s="118"/>
      <c r="G286" s="119"/>
      <c r="H286" s="35"/>
      <c r="I286" s="117"/>
      <c r="J286" s="118"/>
      <c r="K286" s="119"/>
      <c r="L286" s="120"/>
      <c r="M286" s="121"/>
      <c r="N286" s="120"/>
      <c r="O286" s="121"/>
      <c r="P286" s="120"/>
      <c r="Q286" s="121"/>
    </row>
    <row r="287" spans="1:17" hidden="1" x14ac:dyDescent="0.25">
      <c r="A287" s="34">
        <v>5</v>
      </c>
      <c r="B287" s="117"/>
      <c r="C287" s="118"/>
      <c r="D287" s="118"/>
      <c r="E287" s="118"/>
      <c r="F287" s="118"/>
      <c r="G287" s="119"/>
      <c r="H287" s="35"/>
      <c r="I287" s="117"/>
      <c r="J287" s="118"/>
      <c r="K287" s="119"/>
      <c r="L287" s="120"/>
      <c r="M287" s="121"/>
      <c r="N287" s="120"/>
      <c r="O287" s="121"/>
      <c r="P287" s="120"/>
      <c r="Q287" s="121"/>
    </row>
    <row r="288" spans="1:17" hidden="1" x14ac:dyDescent="0.25">
      <c r="A288" s="33"/>
      <c r="B288" s="209" t="s">
        <v>95</v>
      </c>
      <c r="C288" s="210"/>
      <c r="D288" s="209" t="s">
        <v>58</v>
      </c>
      <c r="E288" s="211"/>
      <c r="F288" s="211"/>
      <c r="G288" s="211"/>
      <c r="H288" s="211"/>
      <c r="I288" s="211"/>
      <c r="J288" s="211"/>
      <c r="K288" s="211"/>
      <c r="L288" s="211"/>
      <c r="M288" s="211"/>
      <c r="N288" s="211"/>
      <c r="O288" s="211"/>
      <c r="P288" s="211"/>
      <c r="Q288" s="210"/>
    </row>
    <row r="289" spans="1:17" hidden="1" x14ac:dyDescent="0.25">
      <c r="A289" s="33"/>
      <c r="B289" s="134" t="s">
        <v>44</v>
      </c>
      <c r="C289" s="134"/>
      <c r="D289" s="134"/>
      <c r="E289" s="134"/>
      <c r="F289" s="134"/>
      <c r="G289" s="134"/>
      <c r="H289" s="134"/>
      <c r="I289" s="134"/>
      <c r="J289" s="134"/>
      <c r="K289" s="134"/>
      <c r="L289" s="134"/>
      <c r="M289" s="134"/>
      <c r="N289" s="134"/>
      <c r="O289" s="134"/>
      <c r="P289" s="134"/>
      <c r="Q289" s="134"/>
    </row>
    <row r="290" spans="1:17" ht="78.75" hidden="1" customHeight="1" x14ac:dyDescent="0.25">
      <c r="A290" s="34">
        <v>1</v>
      </c>
      <c r="B290" s="117" t="s">
        <v>99</v>
      </c>
      <c r="C290" s="118"/>
      <c r="D290" s="118"/>
      <c r="E290" s="118"/>
      <c r="F290" s="118"/>
      <c r="G290" s="119"/>
      <c r="H290" s="35" t="s">
        <v>29</v>
      </c>
      <c r="I290" s="117" t="s">
        <v>69</v>
      </c>
      <c r="J290" s="118"/>
      <c r="K290" s="119"/>
      <c r="L290" s="192">
        <f>J84</f>
        <v>0</v>
      </c>
      <c r="M290" s="121"/>
      <c r="N290" s="120"/>
      <c r="O290" s="121"/>
      <c r="P290" s="192">
        <f>P84</f>
        <v>0</v>
      </c>
      <c r="Q290" s="121"/>
    </row>
    <row r="291" spans="1:17" hidden="1" x14ac:dyDescent="0.25">
      <c r="A291" s="34">
        <v>2</v>
      </c>
      <c r="B291" s="117"/>
      <c r="C291" s="118"/>
      <c r="D291" s="118"/>
      <c r="E291" s="118"/>
      <c r="F291" s="118"/>
      <c r="G291" s="119"/>
      <c r="H291" s="35"/>
      <c r="I291" s="117"/>
      <c r="J291" s="118"/>
      <c r="K291" s="119"/>
      <c r="L291" s="120"/>
      <c r="M291" s="121"/>
      <c r="N291" s="120"/>
      <c r="O291" s="121"/>
      <c r="P291" s="120"/>
      <c r="Q291" s="121"/>
    </row>
    <row r="292" spans="1:17" hidden="1" x14ac:dyDescent="0.25">
      <c r="A292" s="34">
        <v>3</v>
      </c>
      <c r="B292" s="117"/>
      <c r="C292" s="118"/>
      <c r="D292" s="118"/>
      <c r="E292" s="118"/>
      <c r="F292" s="118"/>
      <c r="G292" s="119"/>
      <c r="H292" s="35"/>
      <c r="I292" s="117"/>
      <c r="J292" s="118"/>
      <c r="K292" s="119"/>
      <c r="L292" s="120"/>
      <c r="M292" s="121"/>
      <c r="N292" s="120"/>
      <c r="O292" s="121"/>
      <c r="P292" s="120"/>
      <c r="Q292" s="121"/>
    </row>
    <row r="293" spans="1:17" hidden="1" x14ac:dyDescent="0.25">
      <c r="A293" s="34">
        <v>4</v>
      </c>
      <c r="B293" s="117"/>
      <c r="C293" s="118"/>
      <c r="D293" s="118"/>
      <c r="E293" s="118"/>
      <c r="F293" s="118"/>
      <c r="G293" s="119"/>
      <c r="H293" s="35"/>
      <c r="I293" s="117"/>
      <c r="J293" s="118"/>
      <c r="K293" s="119"/>
      <c r="L293" s="120"/>
      <c r="M293" s="121"/>
      <c r="N293" s="120"/>
      <c r="O293" s="121"/>
      <c r="P293" s="120"/>
      <c r="Q293" s="121"/>
    </row>
    <row r="294" spans="1:17" hidden="1" x14ac:dyDescent="0.25">
      <c r="A294" s="34">
        <v>5</v>
      </c>
      <c r="B294" s="117"/>
      <c r="C294" s="118"/>
      <c r="D294" s="118"/>
      <c r="E294" s="118"/>
      <c r="F294" s="118"/>
      <c r="G294" s="119"/>
      <c r="H294" s="35"/>
      <c r="I294" s="117"/>
      <c r="J294" s="118"/>
      <c r="K294" s="119"/>
      <c r="L294" s="120"/>
      <c r="M294" s="121"/>
      <c r="N294" s="120"/>
      <c r="O294" s="121"/>
      <c r="P294" s="120"/>
      <c r="Q294" s="121"/>
    </row>
    <row r="295" spans="1:17" hidden="1" x14ac:dyDescent="0.25">
      <c r="A295" s="34">
        <v>6</v>
      </c>
      <c r="B295" s="117"/>
      <c r="C295" s="118"/>
      <c r="D295" s="118"/>
      <c r="E295" s="118"/>
      <c r="F295" s="118"/>
      <c r="G295" s="119"/>
      <c r="H295" s="35"/>
      <c r="I295" s="117"/>
      <c r="J295" s="118"/>
      <c r="K295" s="119"/>
      <c r="L295" s="120"/>
      <c r="M295" s="121"/>
      <c r="N295" s="120"/>
      <c r="O295" s="121"/>
      <c r="P295" s="120"/>
      <c r="Q295" s="121"/>
    </row>
    <row r="296" spans="1:17" hidden="1" x14ac:dyDescent="0.25">
      <c r="A296" s="34">
        <v>7</v>
      </c>
      <c r="B296" s="117"/>
      <c r="C296" s="118"/>
      <c r="D296" s="118"/>
      <c r="E296" s="118"/>
      <c r="F296" s="118"/>
      <c r="G296" s="119"/>
      <c r="H296" s="35"/>
      <c r="I296" s="117"/>
      <c r="J296" s="118"/>
      <c r="K296" s="119"/>
      <c r="L296" s="120"/>
      <c r="M296" s="121"/>
      <c r="N296" s="120"/>
      <c r="O296" s="121"/>
      <c r="P296" s="120"/>
      <c r="Q296" s="121"/>
    </row>
    <row r="297" spans="1:17" hidden="1" x14ac:dyDescent="0.25">
      <c r="A297" s="34">
        <v>8</v>
      </c>
      <c r="B297" s="117"/>
      <c r="C297" s="118"/>
      <c r="D297" s="118"/>
      <c r="E297" s="118"/>
      <c r="F297" s="118"/>
      <c r="G297" s="119"/>
      <c r="H297" s="35"/>
      <c r="I297" s="117"/>
      <c r="J297" s="118"/>
      <c r="K297" s="119"/>
      <c r="L297" s="120"/>
      <c r="M297" s="121"/>
      <c r="N297" s="120"/>
      <c r="O297" s="121"/>
      <c r="P297" s="120"/>
      <c r="Q297" s="121"/>
    </row>
    <row r="298" spans="1:17" hidden="1" x14ac:dyDescent="0.25">
      <c r="A298" s="34">
        <v>9</v>
      </c>
      <c r="B298" s="117"/>
      <c r="C298" s="118"/>
      <c r="D298" s="118"/>
      <c r="E298" s="118"/>
      <c r="F298" s="118"/>
      <c r="G298" s="119"/>
      <c r="H298" s="35"/>
      <c r="I298" s="117"/>
      <c r="J298" s="118"/>
      <c r="K298" s="119"/>
      <c r="L298" s="120"/>
      <c r="M298" s="121"/>
      <c r="N298" s="120"/>
      <c r="O298" s="121"/>
      <c r="P298" s="120"/>
      <c r="Q298" s="121"/>
    </row>
    <row r="299" spans="1:17" hidden="1" x14ac:dyDescent="0.25">
      <c r="A299" s="34">
        <v>10</v>
      </c>
      <c r="B299" s="117"/>
      <c r="C299" s="118"/>
      <c r="D299" s="118"/>
      <c r="E299" s="118"/>
      <c r="F299" s="118"/>
      <c r="G299" s="119"/>
      <c r="H299" s="35"/>
      <c r="I299" s="117"/>
      <c r="J299" s="118"/>
      <c r="K299" s="119"/>
      <c r="L299" s="120"/>
      <c r="M299" s="121"/>
      <c r="N299" s="120"/>
      <c r="O299" s="121"/>
      <c r="P299" s="120"/>
      <c r="Q299" s="121"/>
    </row>
    <row r="300" spans="1:17" hidden="1" x14ac:dyDescent="0.25">
      <c r="A300" s="33"/>
      <c r="B300" s="134" t="s">
        <v>45</v>
      </c>
      <c r="C300" s="134"/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</row>
    <row r="301" spans="1:17" hidden="1" x14ac:dyDescent="0.25">
      <c r="A301" s="34">
        <v>1</v>
      </c>
      <c r="B301" s="117" t="s">
        <v>100</v>
      </c>
      <c r="C301" s="118"/>
      <c r="D301" s="118"/>
      <c r="E301" s="118"/>
      <c r="F301" s="118"/>
      <c r="G301" s="119"/>
      <c r="H301" s="35" t="s">
        <v>61</v>
      </c>
      <c r="I301" s="117" t="s">
        <v>101</v>
      </c>
      <c r="J301" s="118"/>
      <c r="K301" s="119"/>
      <c r="L301" s="120">
        <v>34</v>
      </c>
      <c r="M301" s="121"/>
      <c r="N301" s="120"/>
      <c r="O301" s="121"/>
      <c r="P301" s="120">
        <f>L301+N301</f>
        <v>34</v>
      </c>
      <c r="Q301" s="121"/>
    </row>
    <row r="302" spans="1:17" hidden="1" x14ac:dyDescent="0.25">
      <c r="A302" s="34">
        <v>2</v>
      </c>
      <c r="B302" s="117"/>
      <c r="C302" s="118"/>
      <c r="D302" s="118"/>
      <c r="E302" s="118"/>
      <c r="F302" s="118"/>
      <c r="G302" s="119"/>
      <c r="H302" s="35"/>
      <c r="I302" s="117"/>
      <c r="J302" s="118"/>
      <c r="K302" s="119"/>
      <c r="L302" s="120"/>
      <c r="M302" s="121"/>
      <c r="N302" s="120"/>
      <c r="O302" s="121"/>
      <c r="P302" s="120"/>
      <c r="Q302" s="121"/>
    </row>
    <row r="303" spans="1:17" hidden="1" x14ac:dyDescent="0.25">
      <c r="A303" s="34">
        <v>3</v>
      </c>
      <c r="B303" s="117"/>
      <c r="C303" s="118"/>
      <c r="D303" s="118"/>
      <c r="E303" s="118"/>
      <c r="F303" s="118"/>
      <c r="G303" s="119"/>
      <c r="H303" s="35"/>
      <c r="I303" s="117"/>
      <c r="J303" s="118"/>
      <c r="K303" s="119"/>
      <c r="L303" s="120"/>
      <c r="M303" s="121"/>
      <c r="N303" s="120"/>
      <c r="O303" s="121"/>
      <c r="P303" s="120"/>
      <c r="Q303" s="121"/>
    </row>
    <row r="304" spans="1:17" hidden="1" x14ac:dyDescent="0.25">
      <c r="A304" s="34">
        <v>4</v>
      </c>
      <c r="B304" s="117"/>
      <c r="C304" s="118"/>
      <c r="D304" s="118"/>
      <c r="E304" s="118"/>
      <c r="F304" s="118"/>
      <c r="G304" s="119"/>
      <c r="H304" s="35"/>
      <c r="I304" s="117"/>
      <c r="J304" s="118"/>
      <c r="K304" s="119"/>
      <c r="L304" s="120"/>
      <c r="M304" s="121"/>
      <c r="N304" s="120"/>
      <c r="O304" s="121"/>
      <c r="P304" s="120"/>
      <c r="Q304" s="121"/>
    </row>
    <row r="305" spans="1:17" hidden="1" x14ac:dyDescent="0.25">
      <c r="A305" s="34">
        <v>5</v>
      </c>
      <c r="B305" s="117"/>
      <c r="C305" s="118"/>
      <c r="D305" s="118"/>
      <c r="E305" s="118"/>
      <c r="F305" s="118"/>
      <c r="G305" s="119"/>
      <c r="H305" s="35"/>
      <c r="I305" s="117"/>
      <c r="J305" s="118"/>
      <c r="K305" s="119"/>
      <c r="L305" s="120"/>
      <c r="M305" s="121"/>
      <c r="N305" s="120"/>
      <c r="O305" s="121"/>
      <c r="P305" s="120"/>
      <c r="Q305" s="121"/>
    </row>
    <row r="306" spans="1:17" hidden="1" x14ac:dyDescent="0.25">
      <c r="A306" s="34">
        <v>6</v>
      </c>
      <c r="B306" s="117"/>
      <c r="C306" s="118"/>
      <c r="D306" s="118"/>
      <c r="E306" s="118"/>
      <c r="F306" s="118"/>
      <c r="G306" s="119"/>
      <c r="H306" s="35"/>
      <c r="I306" s="117"/>
      <c r="J306" s="118"/>
      <c r="K306" s="119"/>
      <c r="L306" s="120"/>
      <c r="M306" s="121"/>
      <c r="N306" s="120"/>
      <c r="O306" s="121"/>
      <c r="P306" s="120"/>
      <c r="Q306" s="121"/>
    </row>
    <row r="307" spans="1:17" hidden="1" x14ac:dyDescent="0.25">
      <c r="A307" s="34">
        <v>7</v>
      </c>
      <c r="B307" s="117"/>
      <c r="C307" s="118"/>
      <c r="D307" s="118"/>
      <c r="E307" s="118"/>
      <c r="F307" s="118"/>
      <c r="G307" s="119"/>
      <c r="H307" s="35"/>
      <c r="I307" s="117"/>
      <c r="J307" s="118"/>
      <c r="K307" s="119"/>
      <c r="L307" s="120"/>
      <c r="M307" s="121"/>
      <c r="N307" s="120"/>
      <c r="O307" s="121"/>
      <c r="P307" s="120"/>
      <c r="Q307" s="121"/>
    </row>
    <row r="308" spans="1:17" hidden="1" x14ac:dyDescent="0.25">
      <c r="A308" s="34">
        <v>8</v>
      </c>
      <c r="B308" s="117"/>
      <c r="C308" s="118"/>
      <c r="D308" s="118"/>
      <c r="E308" s="118"/>
      <c r="F308" s="118"/>
      <c r="G308" s="119"/>
      <c r="H308" s="35"/>
      <c r="I308" s="117"/>
      <c r="J308" s="118"/>
      <c r="K308" s="119"/>
      <c r="L308" s="120"/>
      <c r="M308" s="121"/>
      <c r="N308" s="120"/>
      <c r="O308" s="121"/>
      <c r="P308" s="120"/>
      <c r="Q308" s="121"/>
    </row>
    <row r="309" spans="1:17" hidden="1" x14ac:dyDescent="0.25">
      <c r="A309" s="34">
        <v>9</v>
      </c>
      <c r="B309" s="117"/>
      <c r="C309" s="118"/>
      <c r="D309" s="118"/>
      <c r="E309" s="118"/>
      <c r="F309" s="118"/>
      <c r="G309" s="119"/>
      <c r="H309" s="35"/>
      <c r="I309" s="117"/>
      <c r="J309" s="118"/>
      <c r="K309" s="119"/>
      <c r="L309" s="120"/>
      <c r="M309" s="121"/>
      <c r="N309" s="120"/>
      <c r="O309" s="121"/>
      <c r="P309" s="120"/>
      <c r="Q309" s="121"/>
    </row>
    <row r="310" spans="1:17" hidden="1" x14ac:dyDescent="0.25">
      <c r="A310" s="34">
        <v>10</v>
      </c>
      <c r="B310" s="117"/>
      <c r="C310" s="118"/>
      <c r="D310" s="118"/>
      <c r="E310" s="118"/>
      <c r="F310" s="118"/>
      <c r="G310" s="119"/>
      <c r="H310" s="35"/>
      <c r="I310" s="117"/>
      <c r="J310" s="118"/>
      <c r="K310" s="119"/>
      <c r="L310" s="120"/>
      <c r="M310" s="121"/>
      <c r="N310" s="120"/>
      <c r="O310" s="121"/>
      <c r="P310" s="120"/>
      <c r="Q310" s="121"/>
    </row>
    <row r="311" spans="1:17" hidden="1" x14ac:dyDescent="0.25">
      <c r="A311" s="33"/>
      <c r="B311" s="134" t="s">
        <v>46</v>
      </c>
      <c r="C311" s="134"/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34"/>
    </row>
    <row r="312" spans="1:17" ht="28.5" hidden="1" customHeight="1" x14ac:dyDescent="0.25">
      <c r="A312" s="34">
        <v>1</v>
      </c>
      <c r="B312" s="117" t="s">
        <v>102</v>
      </c>
      <c r="C312" s="118"/>
      <c r="D312" s="118"/>
      <c r="E312" s="118"/>
      <c r="F312" s="118"/>
      <c r="G312" s="119"/>
      <c r="H312" s="35" t="s">
        <v>29</v>
      </c>
      <c r="I312" s="117" t="s">
        <v>103</v>
      </c>
      <c r="J312" s="118"/>
      <c r="K312" s="119"/>
      <c r="L312" s="120">
        <v>1810</v>
      </c>
      <c r="M312" s="121"/>
      <c r="N312" s="120"/>
      <c r="O312" s="121"/>
      <c r="P312" s="120">
        <v>1810</v>
      </c>
      <c r="Q312" s="121"/>
    </row>
    <row r="313" spans="1:17" hidden="1" x14ac:dyDescent="0.25">
      <c r="A313" s="34">
        <v>2</v>
      </c>
      <c r="B313" s="117"/>
      <c r="C313" s="118"/>
      <c r="D313" s="118"/>
      <c r="E313" s="118"/>
      <c r="F313" s="118"/>
      <c r="G313" s="119"/>
      <c r="H313" s="35"/>
      <c r="I313" s="117"/>
      <c r="J313" s="118"/>
      <c r="K313" s="119"/>
      <c r="L313" s="120"/>
      <c r="M313" s="121"/>
      <c r="N313" s="120"/>
      <c r="O313" s="121"/>
      <c r="P313" s="120"/>
      <c r="Q313" s="121"/>
    </row>
    <row r="314" spans="1:17" hidden="1" x14ac:dyDescent="0.25">
      <c r="A314" s="34">
        <v>3</v>
      </c>
      <c r="B314" s="117"/>
      <c r="C314" s="118"/>
      <c r="D314" s="118"/>
      <c r="E314" s="118"/>
      <c r="F314" s="118"/>
      <c r="G314" s="119"/>
      <c r="H314" s="35"/>
      <c r="I314" s="117"/>
      <c r="J314" s="118"/>
      <c r="K314" s="119"/>
      <c r="L314" s="120"/>
      <c r="M314" s="121"/>
      <c r="N314" s="120"/>
      <c r="O314" s="121"/>
      <c r="P314" s="120"/>
      <c r="Q314" s="121"/>
    </row>
    <row r="315" spans="1:17" hidden="1" x14ac:dyDescent="0.25">
      <c r="A315" s="34">
        <v>4</v>
      </c>
      <c r="B315" s="117"/>
      <c r="C315" s="118"/>
      <c r="D315" s="118"/>
      <c r="E315" s="118"/>
      <c r="F315" s="118"/>
      <c r="G315" s="119"/>
      <c r="H315" s="35"/>
      <c r="I315" s="117"/>
      <c r="J315" s="118"/>
      <c r="K315" s="119"/>
      <c r="L315" s="120"/>
      <c r="M315" s="121"/>
      <c r="N315" s="120"/>
      <c r="O315" s="121"/>
      <c r="P315" s="120"/>
      <c r="Q315" s="121"/>
    </row>
    <row r="316" spans="1:17" hidden="1" x14ac:dyDescent="0.25">
      <c r="A316" s="34">
        <v>5</v>
      </c>
      <c r="B316" s="117"/>
      <c r="C316" s="118"/>
      <c r="D316" s="118"/>
      <c r="E316" s="118"/>
      <c r="F316" s="118"/>
      <c r="G316" s="119"/>
      <c r="H316" s="35"/>
      <c r="I316" s="117"/>
      <c r="J316" s="118"/>
      <c r="K316" s="119"/>
      <c r="L316" s="120"/>
      <c r="M316" s="121"/>
      <c r="N316" s="120"/>
      <c r="O316" s="121"/>
      <c r="P316" s="120"/>
      <c r="Q316" s="121"/>
    </row>
    <row r="317" spans="1:17" hidden="1" x14ac:dyDescent="0.25">
      <c r="A317" s="33"/>
      <c r="B317" s="134" t="s">
        <v>47</v>
      </c>
      <c r="C317" s="134"/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</row>
    <row r="318" spans="1:17" ht="45" hidden="1" customHeight="1" x14ac:dyDescent="0.25">
      <c r="A318" s="34">
        <v>1</v>
      </c>
      <c r="B318" s="117" t="s">
        <v>104</v>
      </c>
      <c r="C318" s="118"/>
      <c r="D318" s="118"/>
      <c r="E318" s="118"/>
      <c r="F318" s="118"/>
      <c r="G318" s="119"/>
      <c r="H318" s="35" t="s">
        <v>62</v>
      </c>
      <c r="I318" s="117" t="s">
        <v>105</v>
      </c>
      <c r="J318" s="118"/>
      <c r="K318" s="119"/>
      <c r="L318" s="120"/>
      <c r="M318" s="121"/>
      <c r="N318" s="120"/>
      <c r="O318" s="121"/>
      <c r="P318" s="135">
        <v>0</v>
      </c>
      <c r="Q318" s="121"/>
    </row>
    <row r="319" spans="1:17" hidden="1" x14ac:dyDescent="0.25">
      <c r="A319" s="34">
        <v>2</v>
      </c>
      <c r="B319" s="117"/>
      <c r="C319" s="118"/>
      <c r="D319" s="118"/>
      <c r="E319" s="118"/>
      <c r="F319" s="118"/>
      <c r="G319" s="119"/>
      <c r="H319" s="35"/>
      <c r="I319" s="117"/>
      <c r="J319" s="118"/>
      <c r="K319" s="119"/>
      <c r="L319" s="120"/>
      <c r="M319" s="121"/>
      <c r="N319" s="120"/>
      <c r="O319" s="121"/>
      <c r="P319" s="120"/>
      <c r="Q319" s="121"/>
    </row>
    <row r="320" spans="1:17" hidden="1" x14ac:dyDescent="0.25">
      <c r="A320" s="34">
        <v>3</v>
      </c>
      <c r="B320" s="117"/>
      <c r="C320" s="118"/>
      <c r="D320" s="118"/>
      <c r="E320" s="118"/>
      <c r="F320" s="118"/>
      <c r="G320" s="119"/>
      <c r="H320" s="35"/>
      <c r="I320" s="117"/>
      <c r="J320" s="118"/>
      <c r="K320" s="119"/>
      <c r="L320" s="120"/>
      <c r="M320" s="121"/>
      <c r="N320" s="120"/>
      <c r="O320" s="121"/>
      <c r="P320" s="120"/>
      <c r="Q320" s="121"/>
    </row>
    <row r="321" spans="1:17" hidden="1" x14ac:dyDescent="0.25">
      <c r="A321" s="34">
        <v>4</v>
      </c>
      <c r="B321" s="117"/>
      <c r="C321" s="118"/>
      <c r="D321" s="118"/>
      <c r="E321" s="118"/>
      <c r="F321" s="118"/>
      <c r="G321" s="119"/>
      <c r="H321" s="35"/>
      <c r="I321" s="117"/>
      <c r="J321" s="118"/>
      <c r="K321" s="119"/>
      <c r="L321" s="120"/>
      <c r="M321" s="121"/>
      <c r="N321" s="120"/>
      <c r="O321" s="121"/>
      <c r="P321" s="120"/>
      <c r="Q321" s="121"/>
    </row>
    <row r="322" spans="1:17" hidden="1" x14ac:dyDescent="0.25">
      <c r="A322" s="34">
        <v>5</v>
      </c>
      <c r="B322" s="117"/>
      <c r="C322" s="118"/>
      <c r="D322" s="118"/>
      <c r="E322" s="118"/>
      <c r="F322" s="118"/>
      <c r="G322" s="119"/>
      <c r="H322" s="35"/>
      <c r="I322" s="117"/>
      <c r="J322" s="118"/>
      <c r="K322" s="119"/>
      <c r="L322" s="120"/>
      <c r="M322" s="121"/>
      <c r="N322" s="120"/>
      <c r="O322" s="121"/>
      <c r="P322" s="120"/>
      <c r="Q322" s="121"/>
    </row>
    <row r="323" spans="1:17" ht="36" customHeight="1" x14ac:dyDescent="0.25"/>
    <row r="324" spans="1:17" s="22" customFormat="1" ht="14.25" customHeight="1" x14ac:dyDescent="0.2">
      <c r="A324" s="21"/>
      <c r="B324" s="234" t="s">
        <v>165</v>
      </c>
      <c r="C324" s="234"/>
      <c r="D324" s="234"/>
      <c r="E324" s="234"/>
      <c r="F324" s="234"/>
      <c r="G324" s="234"/>
      <c r="H324" s="25"/>
      <c r="I324" s="233"/>
      <c r="J324" s="233"/>
      <c r="K324" s="233"/>
      <c r="L324" s="21"/>
      <c r="M324" s="21"/>
      <c r="N324" s="30" t="s">
        <v>166</v>
      </c>
      <c r="O324" s="30"/>
      <c r="P324" s="21"/>
      <c r="Q324" s="21"/>
    </row>
    <row r="325" spans="1:17" s="22" customFormat="1" ht="12" customHeight="1" x14ac:dyDescent="0.2">
      <c r="A325" s="21"/>
      <c r="B325" s="21"/>
      <c r="C325" s="21"/>
      <c r="D325" s="21"/>
      <c r="E325" s="21"/>
      <c r="F325" s="21"/>
      <c r="I325" s="27"/>
      <c r="J325" s="28" t="s">
        <v>48</v>
      </c>
      <c r="K325" s="28"/>
      <c r="L325" s="26"/>
      <c r="M325" s="29"/>
      <c r="N325" s="29" t="s">
        <v>49</v>
      </c>
      <c r="O325" s="29"/>
      <c r="P325" s="21"/>
      <c r="Q325" s="21"/>
    </row>
    <row r="326" spans="1:17" s="22" customFormat="1" ht="11.1" hidden="1" customHeight="1" x14ac:dyDescent="0.2">
      <c r="A326" s="21"/>
      <c r="B326" s="21"/>
      <c r="C326" s="21"/>
      <c r="D326" s="21"/>
      <c r="E326" s="21"/>
      <c r="F326" s="21"/>
      <c r="G326" s="23"/>
      <c r="H326" s="23"/>
      <c r="I326" s="23"/>
      <c r="J326" s="21"/>
      <c r="K326" s="21"/>
      <c r="L326" s="21"/>
      <c r="M326" s="23"/>
      <c r="N326" s="23"/>
      <c r="O326" s="23"/>
      <c r="P326" s="21"/>
      <c r="Q326" s="21"/>
    </row>
    <row r="327" spans="1:17" s="22" customFormat="1" ht="27" customHeight="1" x14ac:dyDescent="0.2">
      <c r="A327" s="21"/>
      <c r="B327" s="41" t="s">
        <v>50</v>
      </c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</row>
    <row r="328" spans="1:17" s="22" customFormat="1" ht="11.45" customHeight="1" x14ac:dyDescent="0.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</row>
    <row r="329" spans="1:17" s="22" customFormat="1" ht="28.5" customHeight="1" x14ac:dyDescent="0.2">
      <c r="A329" s="21"/>
      <c r="B329" s="223" t="s">
        <v>132</v>
      </c>
      <c r="C329" s="223"/>
      <c r="D329" s="223"/>
      <c r="E329" s="223"/>
      <c r="F329" s="223"/>
      <c r="G329" s="223"/>
      <c r="H329" s="223"/>
      <c r="I329" s="233"/>
      <c r="J329" s="233"/>
      <c r="K329" s="233"/>
      <c r="L329" s="21"/>
      <c r="M329" s="31"/>
      <c r="N329" s="32" t="s">
        <v>51</v>
      </c>
      <c r="O329" s="32"/>
      <c r="P329" s="21"/>
      <c r="Q329" s="21"/>
    </row>
    <row r="330" spans="1:17" s="22" customFormat="1" ht="11.1" customHeight="1" x14ac:dyDescent="0.2">
      <c r="A330" s="21"/>
      <c r="B330" s="21"/>
      <c r="C330" s="21"/>
      <c r="D330" s="21"/>
      <c r="E330" s="21"/>
      <c r="F330" s="21"/>
      <c r="G330" s="26"/>
      <c r="H330" s="26"/>
      <c r="I330" s="27"/>
      <c r="J330" s="28" t="s">
        <v>48</v>
      </c>
      <c r="K330" s="28"/>
      <c r="L330" s="21"/>
      <c r="M330" s="232" t="s">
        <v>49</v>
      </c>
      <c r="N330" s="232"/>
      <c r="O330" s="232"/>
      <c r="P330" s="21"/>
      <c r="Q330" s="21"/>
    </row>
    <row r="331" spans="1:17" s="24" customFormat="1" x14ac:dyDescent="0.25">
      <c r="B331" s="40" t="s">
        <v>157</v>
      </c>
    </row>
    <row r="333" spans="1:17" x14ac:dyDescent="0.25">
      <c r="B333" t="s">
        <v>139</v>
      </c>
    </row>
  </sheetData>
  <mergeCells count="1142">
    <mergeCell ref="B329:H329"/>
    <mergeCell ref="L76:O76"/>
    <mergeCell ref="L77:O77"/>
    <mergeCell ref="L78:O78"/>
    <mergeCell ref="L89:O89"/>
    <mergeCell ref="B92:K92"/>
    <mergeCell ref="L92:M92"/>
    <mergeCell ref="N92:O92"/>
    <mergeCell ref="P92:Q92"/>
    <mergeCell ref="B93:K93"/>
    <mergeCell ref="L93:M93"/>
    <mergeCell ref="N93:O93"/>
    <mergeCell ref="P93:Q93"/>
    <mergeCell ref="M330:O330"/>
    <mergeCell ref="I324:K324"/>
    <mergeCell ref="B324:G324"/>
    <mergeCell ref="I329:K32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8:C288"/>
    <mergeCell ref="D288:Q288"/>
    <mergeCell ref="B289:Q289"/>
    <mergeCell ref="B290:G290"/>
    <mergeCell ref="I290:K290"/>
    <mergeCell ref="L290:M290"/>
    <mergeCell ref="N290:O290"/>
    <mergeCell ref="B282:Q282"/>
    <mergeCell ref="B283:G283"/>
    <mergeCell ref="I283:K283"/>
    <mergeCell ref="L283:M283"/>
    <mergeCell ref="N283:O283"/>
    <mergeCell ref="P283:Q283"/>
    <mergeCell ref="P290:Q290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3:C253"/>
    <mergeCell ref="D253:Q253"/>
    <mergeCell ref="B254:Q254"/>
    <mergeCell ref="B255:G255"/>
    <mergeCell ref="I255:K255"/>
    <mergeCell ref="L255:M255"/>
    <mergeCell ref="N255:O255"/>
    <mergeCell ref="P255:Q255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Q247"/>
    <mergeCell ref="B248:G248"/>
    <mergeCell ref="I248:K248"/>
    <mergeCell ref="L248:M248"/>
    <mergeCell ref="N248:O248"/>
    <mergeCell ref="P248:Q248"/>
    <mergeCell ref="B245:G245"/>
    <mergeCell ref="L245:M245"/>
    <mergeCell ref="N245:O245"/>
    <mergeCell ref="P245:Q245"/>
    <mergeCell ref="B246:G246"/>
    <mergeCell ref="L246:M246"/>
    <mergeCell ref="N246:O246"/>
    <mergeCell ref="P246:Q246"/>
    <mergeCell ref="B243:G243"/>
    <mergeCell ref="L243:M243"/>
    <mergeCell ref="N243:O243"/>
    <mergeCell ref="P243:Q243"/>
    <mergeCell ref="B244:G244"/>
    <mergeCell ref="L244:M244"/>
    <mergeCell ref="N244:O244"/>
    <mergeCell ref="P244:Q244"/>
    <mergeCell ref="B242:G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L235:M235"/>
    <mergeCell ref="N235:O235"/>
    <mergeCell ref="P235:Q235"/>
    <mergeCell ref="B236:G236"/>
    <mergeCell ref="L236:M236"/>
    <mergeCell ref="N236:O236"/>
    <mergeCell ref="P236:Q236"/>
    <mergeCell ref="B233:G233"/>
    <mergeCell ref="L233:M233"/>
    <mergeCell ref="N233:O233"/>
    <mergeCell ref="P233:Q233"/>
    <mergeCell ref="B234:G234"/>
    <mergeCell ref="L234:M234"/>
    <mergeCell ref="N234:O234"/>
    <mergeCell ref="P234:Q234"/>
    <mergeCell ref="B241:Q241"/>
    <mergeCell ref="B232:G232"/>
    <mergeCell ref="L232:M232"/>
    <mergeCell ref="N232:O232"/>
    <mergeCell ref="P232:Q232"/>
    <mergeCell ref="B228:G228"/>
    <mergeCell ref="I228:K228"/>
    <mergeCell ref="L228:M228"/>
    <mergeCell ref="N228:O228"/>
    <mergeCell ref="P228:Q228"/>
    <mergeCell ref="B229:Q229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5:G225"/>
    <mergeCell ref="I225:K225"/>
    <mergeCell ref="L225:M225"/>
    <mergeCell ref="N225:O225"/>
    <mergeCell ref="P225:Q225"/>
    <mergeCell ref="B222:G222"/>
    <mergeCell ref="L222:M222"/>
    <mergeCell ref="N222:O222"/>
    <mergeCell ref="P222:Q222"/>
    <mergeCell ref="B223:G223"/>
    <mergeCell ref="L223:M223"/>
    <mergeCell ref="N223:O223"/>
    <mergeCell ref="P223:Q223"/>
    <mergeCell ref="B230:G230"/>
    <mergeCell ref="L230:M230"/>
    <mergeCell ref="N230:O230"/>
    <mergeCell ref="P230:Q230"/>
    <mergeCell ref="B220:G220"/>
    <mergeCell ref="L220:M220"/>
    <mergeCell ref="N220:O220"/>
    <mergeCell ref="P220:Q220"/>
    <mergeCell ref="B221:G221"/>
    <mergeCell ref="L221:M221"/>
    <mergeCell ref="N221:O221"/>
    <mergeCell ref="P221:Q221"/>
    <mergeCell ref="B217:C217"/>
    <mergeCell ref="D217:Q217"/>
    <mergeCell ref="B218:Q218"/>
    <mergeCell ref="B219:G219"/>
    <mergeCell ref="L219:M219"/>
    <mergeCell ref="N219:O219"/>
    <mergeCell ref="P219:Q219"/>
    <mergeCell ref="B224:G224"/>
    <mergeCell ref="L224:M224"/>
    <mergeCell ref="N224:O224"/>
    <mergeCell ref="P224:Q224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G193"/>
    <mergeCell ref="I193:K193"/>
    <mergeCell ref="L193:M193"/>
    <mergeCell ref="N193:O193"/>
    <mergeCell ref="P193:Q193"/>
    <mergeCell ref="B194:Q194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5:G185"/>
    <mergeCell ref="I185:K185"/>
    <mergeCell ref="L185:M185"/>
    <mergeCell ref="N185:O185"/>
    <mergeCell ref="P185:Q185"/>
    <mergeCell ref="B186:G186"/>
    <mergeCell ref="I186:K186"/>
    <mergeCell ref="L186:M186"/>
    <mergeCell ref="N186:O186"/>
    <mergeCell ref="P186:Q186"/>
    <mergeCell ref="B182:C182"/>
    <mergeCell ref="D182:Q182"/>
    <mergeCell ref="B183:Q183"/>
    <mergeCell ref="B184:G184"/>
    <mergeCell ref="I184:K184"/>
    <mergeCell ref="L184:M184"/>
    <mergeCell ref="N184:O184"/>
    <mergeCell ref="P184:Q184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L157:M157"/>
    <mergeCell ref="N157:O157"/>
    <mergeCell ref="P157:Q157"/>
    <mergeCell ref="I160:K161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50:G150"/>
    <mergeCell ref="I150:K150"/>
    <mergeCell ref="L150:M150"/>
    <mergeCell ref="N150:O150"/>
    <mergeCell ref="P150:Q150"/>
    <mergeCell ref="B151:G151"/>
    <mergeCell ref="I151:K151"/>
    <mergeCell ref="L151:M151"/>
    <mergeCell ref="N151:O151"/>
    <mergeCell ref="P151:Q151"/>
    <mergeCell ref="B148:Q148"/>
    <mergeCell ref="B160:G160"/>
    <mergeCell ref="L160:M160"/>
    <mergeCell ref="N160:O160"/>
    <mergeCell ref="P160:Q160"/>
    <mergeCell ref="B161:G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Q159"/>
    <mergeCell ref="B156:G156"/>
    <mergeCell ref="I156:K156"/>
    <mergeCell ref="L156:M156"/>
    <mergeCell ref="N156:O156"/>
    <mergeCell ref="P156:Q156"/>
    <mergeCell ref="B157:G157"/>
    <mergeCell ref="I157:K157"/>
    <mergeCell ref="B154:G154"/>
    <mergeCell ref="I154:K154"/>
    <mergeCell ref="L154:M154"/>
    <mergeCell ref="N154:O154"/>
    <mergeCell ref="P154:Q154"/>
    <mergeCell ref="B155:G155"/>
    <mergeCell ref="I155:K155"/>
    <mergeCell ref="L155:M155"/>
    <mergeCell ref="N155:O155"/>
    <mergeCell ref="P155:Q155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49:G149"/>
    <mergeCell ref="I149:K149"/>
    <mergeCell ref="L149:M149"/>
    <mergeCell ref="N149:O149"/>
    <mergeCell ref="P149:Q149"/>
    <mergeCell ref="B147:C147"/>
    <mergeCell ref="D147:Q14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6:Q146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22:G122"/>
    <mergeCell ref="I122:K122"/>
    <mergeCell ref="L122:M122"/>
    <mergeCell ref="N122:O122"/>
    <mergeCell ref="P122:Q122"/>
    <mergeCell ref="I113:K116"/>
    <mergeCell ref="B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B118:G118"/>
    <mergeCell ref="I118:K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B116:G116"/>
    <mergeCell ref="L116:M116"/>
    <mergeCell ref="N116:O116"/>
    <mergeCell ref="P116:Q116"/>
    <mergeCell ref="B115:G115"/>
    <mergeCell ref="L115:M115"/>
    <mergeCell ref="N115:O115"/>
    <mergeCell ref="P115:Q115"/>
    <mergeCell ref="B117:G117"/>
    <mergeCell ref="I117:K117"/>
    <mergeCell ref="L117:M117"/>
    <mergeCell ref="N117:O117"/>
    <mergeCell ref="P117:Q117"/>
    <mergeCell ref="B113:G113"/>
    <mergeCell ref="L113:M113"/>
    <mergeCell ref="N113:O113"/>
    <mergeCell ref="P113:Q113"/>
    <mergeCell ref="B114:G114"/>
    <mergeCell ref="L114:M114"/>
    <mergeCell ref="N114:O114"/>
    <mergeCell ref="P114:Q114"/>
    <mergeCell ref="B105:Q105"/>
    <mergeCell ref="B106:G106"/>
    <mergeCell ref="I106:K106"/>
    <mergeCell ref="L106:M106"/>
    <mergeCell ref="N106:O106"/>
    <mergeCell ref="P106:Q106"/>
    <mergeCell ref="B107:G107"/>
    <mergeCell ref="I107:K107"/>
    <mergeCell ref="L107:M107"/>
    <mergeCell ref="N107:O107"/>
    <mergeCell ref="P107:Q107"/>
    <mergeCell ref="B110:C110"/>
    <mergeCell ref="D110:Q110"/>
    <mergeCell ref="B111:Q111"/>
    <mergeCell ref="B112:G112"/>
    <mergeCell ref="I112:K112"/>
    <mergeCell ref="L112:M112"/>
    <mergeCell ref="N112:O112"/>
    <mergeCell ref="P112:Q112"/>
    <mergeCell ref="B108:G108"/>
    <mergeCell ref="I108:K108"/>
    <mergeCell ref="L108:M108"/>
    <mergeCell ref="N108:O108"/>
    <mergeCell ref="P108:Q108"/>
    <mergeCell ref="B109:G109"/>
    <mergeCell ref="I109:K109"/>
    <mergeCell ref="L109:M109"/>
    <mergeCell ref="N109:O109"/>
    <mergeCell ref="P109:Q109"/>
    <mergeCell ref="L103:M103"/>
    <mergeCell ref="N103:O103"/>
    <mergeCell ref="P103:Q103"/>
    <mergeCell ref="I103:K103"/>
    <mergeCell ref="B103:G103"/>
    <mergeCell ref="B104:G104"/>
    <mergeCell ref="I104:K104"/>
    <mergeCell ref="L104:M104"/>
    <mergeCell ref="N104:O104"/>
    <mergeCell ref="P104:Q104"/>
    <mergeCell ref="B84:I84"/>
    <mergeCell ref="J84:K84"/>
    <mergeCell ref="L84:M84"/>
    <mergeCell ref="N84:O84"/>
    <mergeCell ref="P84:Q84"/>
    <mergeCell ref="B82:I82"/>
    <mergeCell ref="J82:K82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89:I89"/>
    <mergeCell ref="J89:K89"/>
    <mergeCell ref="P89:Q89"/>
    <mergeCell ref="B85:I85"/>
    <mergeCell ref="J85:K85"/>
    <mergeCell ref="L85:M85"/>
    <mergeCell ref="N85:O85"/>
    <mergeCell ref="P85:Q85"/>
    <mergeCell ref="B88:I88"/>
    <mergeCell ref="J88:K88"/>
    <mergeCell ref="L88:M88"/>
    <mergeCell ref="N88:O88"/>
    <mergeCell ref="P88:Q88"/>
    <mergeCell ref="B86:I86"/>
    <mergeCell ref="J86:K86"/>
    <mergeCell ref="L86:M86"/>
    <mergeCell ref="N86:O86"/>
    <mergeCell ref="P86:Q86"/>
    <mergeCell ref="B87:I87"/>
    <mergeCell ref="J87:K87"/>
    <mergeCell ref="L87:M87"/>
    <mergeCell ref="N87:O87"/>
    <mergeCell ref="P87:Q87"/>
    <mergeCell ref="L82:M82"/>
    <mergeCell ref="N82:O82"/>
    <mergeCell ref="P82:Q82"/>
    <mergeCell ref="B83:I83"/>
    <mergeCell ref="J83:K83"/>
    <mergeCell ref="L83:M83"/>
    <mergeCell ref="N83:O83"/>
    <mergeCell ref="P83:Q83"/>
    <mergeCell ref="B80:I80"/>
    <mergeCell ref="J80:K80"/>
    <mergeCell ref="L80:M80"/>
    <mergeCell ref="N80:O80"/>
    <mergeCell ref="P80:Q80"/>
    <mergeCell ref="B81:I81"/>
    <mergeCell ref="J81:K81"/>
    <mergeCell ref="L81:M81"/>
    <mergeCell ref="N81:O81"/>
    <mergeCell ref="P81:Q81"/>
    <mergeCell ref="B78:I78"/>
    <mergeCell ref="J78:K78"/>
    <mergeCell ref="P78:Q78"/>
    <mergeCell ref="B79:I79"/>
    <mergeCell ref="J79:K79"/>
    <mergeCell ref="L79:M79"/>
    <mergeCell ref="N79:O79"/>
    <mergeCell ref="P79:Q79"/>
    <mergeCell ref="B76:I76"/>
    <mergeCell ref="J76:K76"/>
    <mergeCell ref="P76:Q76"/>
    <mergeCell ref="B77:I77"/>
    <mergeCell ref="J77:K77"/>
    <mergeCell ref="P77:Q77"/>
    <mergeCell ref="B75:I75"/>
    <mergeCell ref="J75:K75"/>
    <mergeCell ref="P75:Q75"/>
    <mergeCell ref="L75:O75"/>
    <mergeCell ref="B39:Q39"/>
    <mergeCell ref="B48:Q48"/>
    <mergeCell ref="P72:Q72"/>
    <mergeCell ref="J72:K72"/>
    <mergeCell ref="B51:Q51"/>
    <mergeCell ref="B62:Q62"/>
    <mergeCell ref="B63:Q63"/>
    <mergeCell ref="B53:Q53"/>
    <mergeCell ref="B54:Q54"/>
    <mergeCell ref="B55:Q55"/>
    <mergeCell ref="B56:Q56"/>
    <mergeCell ref="B58:Q58"/>
    <mergeCell ref="B59:Q59"/>
    <mergeCell ref="B64:Q64"/>
    <mergeCell ref="B65:Q65"/>
    <mergeCell ref="B66:Q66"/>
    <mergeCell ref="B67:Q67"/>
    <mergeCell ref="B68:Q68"/>
    <mergeCell ref="B60:Q60"/>
    <mergeCell ref="B61:Q61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4:I74"/>
    <mergeCell ref="J74:K74"/>
    <mergeCell ref="P74:Q74"/>
    <mergeCell ref="B69:Q69"/>
    <mergeCell ref="B52:Q52"/>
    <mergeCell ref="B57:Q57"/>
    <mergeCell ref="B41:Q41"/>
    <mergeCell ref="B42:Q42"/>
    <mergeCell ref="B43:Q43"/>
    <mergeCell ref="B44:Q44"/>
    <mergeCell ref="B45:Q45"/>
    <mergeCell ref="B47:Q47"/>
    <mergeCell ref="L72:O72"/>
    <mergeCell ref="L73:O73"/>
    <mergeCell ref="L74:O74"/>
    <mergeCell ref="E22:K22"/>
    <mergeCell ref="P22:Q22"/>
    <mergeCell ref="D24:E24"/>
    <mergeCell ref="H24:O24"/>
    <mergeCell ref="J73:K73"/>
    <mergeCell ref="P73:Q73"/>
    <mergeCell ref="B72:I72"/>
    <mergeCell ref="B73:I73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P24:Q24"/>
    <mergeCell ref="D25:E25"/>
    <mergeCell ref="H25:O25"/>
    <mergeCell ref="P25:Q25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300:Q300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Q311"/>
    <mergeCell ref="B312:G312"/>
    <mergeCell ref="I312:K312"/>
    <mergeCell ref="L312:M312"/>
    <mergeCell ref="N312:O312"/>
    <mergeCell ref="P312:Q312"/>
    <mergeCell ref="P321:Q321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22:G322"/>
    <mergeCell ref="I322:K322"/>
    <mergeCell ref="L322:M322"/>
    <mergeCell ref="N322:O322"/>
    <mergeCell ref="P322:Q322"/>
    <mergeCell ref="I219:K224"/>
    <mergeCell ref="B231:G231"/>
    <mergeCell ref="L231:M231"/>
    <mergeCell ref="N231:O231"/>
    <mergeCell ref="P231:Q231"/>
    <mergeCell ref="I230:K236"/>
    <mergeCell ref="I242:K246"/>
    <mergeCell ref="B317:Q317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2" manualBreakCount="2">
    <brk id="40" max="16" man="1"/>
    <brk id="112" max="16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88"/>
  <sheetViews>
    <sheetView tabSelected="1" view="pageBreakPreview" zoomScale="75" zoomScaleNormal="75" zoomScaleSheetLayoutView="75" workbookViewId="0">
      <selection activeCell="U82" sqref="U82"/>
    </sheetView>
  </sheetViews>
  <sheetFormatPr defaultColWidth="9" defaultRowHeight="15" x14ac:dyDescent="0.25"/>
  <cols>
    <col min="1" max="1" width="3" style="55" customWidth="1"/>
    <col min="2" max="2" width="4.85546875" style="55" customWidth="1"/>
    <col min="3" max="3" width="9.85546875" style="55" customWidth="1"/>
    <col min="4" max="8" width="10" style="55" customWidth="1"/>
    <col min="9" max="9" width="15.85546875" style="55" customWidth="1"/>
    <col min="10" max="10" width="10" style="55" customWidth="1"/>
    <col min="11" max="11" width="29.140625" style="55" customWidth="1"/>
    <col min="12" max="12" width="28.42578125" style="55" customWidth="1"/>
    <col min="13" max="13" width="38.5703125" customWidth="1"/>
    <col min="14" max="14" width="46.28515625" customWidth="1"/>
  </cols>
  <sheetData>
    <row r="1" spans="1:14" ht="27" customHeight="1" x14ac:dyDescent="0.25"/>
    <row r="2" spans="1:14" ht="27" customHeight="1" x14ac:dyDescent="0.25">
      <c r="A2" s="280" t="s">
        <v>171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</row>
    <row r="3" spans="1:14" ht="62.25" customHeight="1" thickBot="1" x14ac:dyDescent="0.3">
      <c r="A3" s="56"/>
      <c r="B3" s="280" t="s">
        <v>249</v>
      </c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</row>
    <row r="4" spans="1:14" ht="12" customHeight="1" x14ac:dyDescent="0.25">
      <c r="A4" s="281" t="s">
        <v>25</v>
      </c>
      <c r="B4" s="282"/>
      <c r="C4" s="285" t="s">
        <v>172</v>
      </c>
      <c r="D4" s="282" t="s">
        <v>173</v>
      </c>
      <c r="E4" s="282"/>
      <c r="F4" s="282"/>
      <c r="G4" s="282"/>
      <c r="H4" s="282"/>
      <c r="I4" s="282"/>
      <c r="J4" s="282" t="s">
        <v>42</v>
      </c>
      <c r="K4" s="282" t="s">
        <v>174</v>
      </c>
      <c r="L4" s="282" t="s">
        <v>175</v>
      </c>
      <c r="M4" s="287" t="s">
        <v>176</v>
      </c>
      <c r="N4" s="287" t="s">
        <v>177</v>
      </c>
    </row>
    <row r="5" spans="1:14" ht="17.25" customHeight="1" x14ac:dyDescent="0.25">
      <c r="A5" s="283"/>
      <c r="B5" s="284"/>
      <c r="C5" s="286"/>
      <c r="D5" s="284"/>
      <c r="E5" s="284"/>
      <c r="F5" s="284"/>
      <c r="G5" s="284"/>
      <c r="H5" s="284"/>
      <c r="I5" s="284"/>
      <c r="J5" s="284"/>
      <c r="K5" s="284"/>
      <c r="L5" s="284"/>
      <c r="M5" s="288"/>
      <c r="N5" s="288"/>
    </row>
    <row r="6" spans="1:14" ht="11.1" customHeight="1" x14ac:dyDescent="0.25">
      <c r="A6" s="275">
        <v>1</v>
      </c>
      <c r="B6" s="276"/>
      <c r="C6" s="57">
        <v>2</v>
      </c>
      <c r="D6" s="276">
        <v>3</v>
      </c>
      <c r="E6" s="276"/>
      <c r="F6" s="276"/>
      <c r="G6" s="276"/>
      <c r="H6" s="276"/>
      <c r="I6" s="276"/>
      <c r="J6" s="57">
        <v>4</v>
      </c>
      <c r="K6" s="57">
        <v>5</v>
      </c>
      <c r="L6" s="57">
        <v>6</v>
      </c>
      <c r="M6" s="58">
        <v>6</v>
      </c>
      <c r="N6" s="58">
        <v>6</v>
      </c>
    </row>
    <row r="7" spans="1:14" ht="27" customHeight="1" x14ac:dyDescent="0.25">
      <c r="A7" s="277"/>
      <c r="B7" s="278"/>
      <c r="C7" s="59" t="s">
        <v>151</v>
      </c>
      <c r="D7" s="279" t="s">
        <v>153</v>
      </c>
      <c r="E7" s="237"/>
      <c r="F7" s="237"/>
      <c r="G7" s="237"/>
      <c r="H7" s="237"/>
      <c r="I7" s="237"/>
      <c r="J7" s="237"/>
      <c r="K7" s="237"/>
      <c r="L7" s="237"/>
      <c r="M7" s="237"/>
      <c r="N7" s="237"/>
    </row>
    <row r="8" spans="1:14" s="65" customFormat="1" ht="60" hidden="1" customHeight="1" x14ac:dyDescent="0.25">
      <c r="A8" s="273" t="s">
        <v>178</v>
      </c>
      <c r="B8" s="273"/>
      <c r="C8" s="60" t="s">
        <v>179</v>
      </c>
      <c r="D8" s="274" t="s">
        <v>180</v>
      </c>
      <c r="E8" s="274"/>
      <c r="F8" s="274"/>
      <c r="G8" s="274"/>
      <c r="H8" s="274"/>
      <c r="I8" s="274"/>
      <c r="J8" s="61"/>
      <c r="K8" s="62"/>
      <c r="L8" s="63"/>
      <c r="M8" s="64" t="s">
        <v>181</v>
      </c>
      <c r="N8" s="64" t="s">
        <v>182</v>
      </c>
    </row>
    <row r="9" spans="1:14" s="65" customFormat="1" ht="17.25" hidden="1" customHeight="1" x14ac:dyDescent="0.25">
      <c r="A9" s="266" t="s">
        <v>183</v>
      </c>
      <c r="B9" s="267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8"/>
    </row>
    <row r="10" spans="1:14" s="65" customFormat="1" ht="35.25" hidden="1" customHeight="1" x14ac:dyDescent="0.25">
      <c r="A10" s="264">
        <v>1</v>
      </c>
      <c r="B10" s="265"/>
      <c r="C10" s="66" t="s">
        <v>179</v>
      </c>
      <c r="D10" s="259" t="s">
        <v>184</v>
      </c>
      <c r="E10" s="260"/>
      <c r="F10" s="260"/>
      <c r="G10" s="260"/>
      <c r="H10" s="260"/>
      <c r="I10" s="260"/>
      <c r="J10" s="67" t="s">
        <v>61</v>
      </c>
      <c r="K10" s="68">
        <v>1</v>
      </c>
      <c r="L10" s="68">
        <v>1</v>
      </c>
      <c r="M10" s="69"/>
      <c r="N10" s="64"/>
    </row>
    <row r="11" spans="1:14" s="65" customFormat="1" ht="35.25" hidden="1" customHeight="1" x14ac:dyDescent="0.25">
      <c r="A11" s="264" t="s">
        <v>185</v>
      </c>
      <c r="B11" s="265"/>
      <c r="C11" s="66" t="s">
        <v>179</v>
      </c>
      <c r="D11" s="259" t="s">
        <v>59</v>
      </c>
      <c r="E11" s="260"/>
      <c r="F11" s="260"/>
      <c r="G11" s="260"/>
      <c r="H11" s="260"/>
      <c r="I11" s="260"/>
      <c r="J11" s="67" t="s">
        <v>61</v>
      </c>
      <c r="K11" s="68">
        <v>2</v>
      </c>
      <c r="L11" s="68">
        <v>2</v>
      </c>
      <c r="M11" s="69"/>
      <c r="N11" s="64"/>
    </row>
    <row r="12" spans="1:14" s="65" customFormat="1" ht="35.25" hidden="1" customHeight="1" x14ac:dyDescent="0.25">
      <c r="A12" s="264" t="s">
        <v>186</v>
      </c>
      <c r="B12" s="265"/>
      <c r="C12" s="66" t="s">
        <v>179</v>
      </c>
      <c r="D12" s="259" t="s">
        <v>60</v>
      </c>
      <c r="E12" s="260"/>
      <c r="F12" s="260"/>
      <c r="G12" s="260"/>
      <c r="H12" s="260"/>
      <c r="I12" s="260"/>
      <c r="J12" s="67" t="s">
        <v>61</v>
      </c>
      <c r="K12" s="68">
        <f>SUM(K11:K11)</f>
        <v>2</v>
      </c>
      <c r="L12" s="68">
        <f>SUM(L11:L11)</f>
        <v>2</v>
      </c>
      <c r="M12" s="69"/>
      <c r="N12" s="64"/>
    </row>
    <row r="13" spans="1:14" s="65" customFormat="1" ht="19.5" hidden="1" customHeight="1" x14ac:dyDescent="0.25">
      <c r="A13" s="266" t="s">
        <v>187</v>
      </c>
      <c r="B13" s="267"/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67"/>
      <c r="N13" s="268"/>
    </row>
    <row r="14" spans="1:14" s="65" customFormat="1" ht="40.5" hidden="1" customHeight="1" x14ac:dyDescent="0.25">
      <c r="A14" s="269" t="s">
        <v>178</v>
      </c>
      <c r="B14" s="270"/>
      <c r="C14" s="70" t="s">
        <v>179</v>
      </c>
      <c r="D14" s="271" t="s">
        <v>188</v>
      </c>
      <c r="E14" s="272"/>
      <c r="F14" s="272"/>
      <c r="G14" s="272"/>
      <c r="H14" s="272"/>
      <c r="I14" s="272"/>
      <c r="J14" s="67" t="s">
        <v>61</v>
      </c>
      <c r="K14" s="71">
        <v>2</v>
      </c>
      <c r="L14" s="72">
        <v>2</v>
      </c>
      <c r="M14" s="73"/>
      <c r="N14" s="73"/>
    </row>
    <row r="15" spans="1:14" s="65" customFormat="1" ht="17.25" hidden="1" customHeight="1" x14ac:dyDescent="0.25">
      <c r="A15" s="261" t="s">
        <v>189</v>
      </c>
      <c r="B15" s="262"/>
      <c r="C15" s="262"/>
      <c r="D15" s="262"/>
      <c r="E15" s="262"/>
      <c r="F15" s="262"/>
      <c r="G15" s="262"/>
      <c r="H15" s="262"/>
      <c r="I15" s="262"/>
      <c r="J15" s="262"/>
      <c r="K15" s="262"/>
      <c r="L15" s="262"/>
      <c r="M15" s="262"/>
      <c r="N15" s="262"/>
    </row>
    <row r="16" spans="1:14" s="65" customFormat="1" ht="26.25" hidden="1" customHeight="1" x14ac:dyDescent="0.25">
      <c r="A16" s="257" t="s">
        <v>178</v>
      </c>
      <c r="B16" s="258"/>
      <c r="C16" s="66" t="s">
        <v>179</v>
      </c>
      <c r="D16" s="259" t="s">
        <v>190</v>
      </c>
      <c r="E16" s="260"/>
      <c r="F16" s="260"/>
      <c r="G16" s="260"/>
      <c r="H16" s="260"/>
      <c r="I16" s="260"/>
      <c r="J16" s="69" t="s">
        <v>191</v>
      </c>
      <c r="K16" s="74" t="s">
        <v>192</v>
      </c>
      <c r="L16" s="74" t="s">
        <v>192</v>
      </c>
      <c r="M16" s="75"/>
      <c r="N16" s="75"/>
    </row>
    <row r="17" spans="1:14" s="65" customFormat="1" ht="17.25" hidden="1" customHeight="1" x14ac:dyDescent="0.25">
      <c r="A17" s="261" t="s">
        <v>193</v>
      </c>
      <c r="B17" s="262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</row>
    <row r="18" spans="1:14" s="65" customFormat="1" ht="30" hidden="1" customHeight="1" x14ac:dyDescent="0.25">
      <c r="A18" s="257" t="s">
        <v>178</v>
      </c>
      <c r="B18" s="258"/>
      <c r="C18" s="66" t="s">
        <v>179</v>
      </c>
      <c r="D18" s="259" t="s">
        <v>194</v>
      </c>
      <c r="E18" s="260"/>
      <c r="F18" s="260"/>
      <c r="G18" s="260"/>
      <c r="H18" s="260"/>
      <c r="I18" s="260"/>
      <c r="J18" s="69" t="s">
        <v>62</v>
      </c>
      <c r="K18" s="74" t="s">
        <v>195</v>
      </c>
      <c r="L18" s="74" t="s">
        <v>195</v>
      </c>
      <c r="M18" s="75"/>
      <c r="N18" s="75"/>
    </row>
    <row r="19" spans="1:14" s="65" customFormat="1" ht="63.75" hidden="1" customHeight="1" x14ac:dyDescent="0.25">
      <c r="A19" s="273" t="s">
        <v>185</v>
      </c>
      <c r="B19" s="273"/>
      <c r="C19" s="60" t="s">
        <v>179</v>
      </c>
      <c r="D19" s="274" t="s">
        <v>196</v>
      </c>
      <c r="E19" s="274"/>
      <c r="F19" s="274"/>
      <c r="G19" s="274"/>
      <c r="H19" s="274"/>
      <c r="I19" s="274"/>
      <c r="J19" s="61"/>
      <c r="K19" s="62"/>
      <c r="L19" s="63"/>
      <c r="M19" s="64" t="s">
        <v>197</v>
      </c>
      <c r="N19" s="64" t="s">
        <v>182</v>
      </c>
    </row>
    <row r="20" spans="1:14" s="65" customFormat="1" ht="17.25" hidden="1" customHeight="1" x14ac:dyDescent="0.25">
      <c r="A20" s="266" t="s">
        <v>183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8"/>
    </row>
    <row r="21" spans="1:14" s="65" customFormat="1" ht="35.25" hidden="1" customHeight="1" x14ac:dyDescent="0.25">
      <c r="A21" s="264">
        <v>1</v>
      </c>
      <c r="B21" s="265"/>
      <c r="C21" s="66" t="s">
        <v>179</v>
      </c>
      <c r="D21" s="259" t="s">
        <v>198</v>
      </c>
      <c r="E21" s="260"/>
      <c r="F21" s="260"/>
      <c r="G21" s="260"/>
      <c r="H21" s="260"/>
      <c r="I21" s="260"/>
      <c r="J21" s="67" t="s">
        <v>61</v>
      </c>
      <c r="K21" s="68">
        <v>3</v>
      </c>
      <c r="L21" s="68">
        <v>3</v>
      </c>
      <c r="M21" s="69"/>
      <c r="N21" s="64"/>
    </row>
    <row r="22" spans="1:14" s="65" customFormat="1" ht="35.25" hidden="1" customHeight="1" x14ac:dyDescent="0.25">
      <c r="A22" s="264" t="s">
        <v>185</v>
      </c>
      <c r="B22" s="265"/>
      <c r="C22" s="66" t="s">
        <v>179</v>
      </c>
      <c r="D22" s="259" t="s">
        <v>199</v>
      </c>
      <c r="E22" s="260"/>
      <c r="F22" s="260"/>
      <c r="G22" s="260"/>
      <c r="H22" s="260"/>
      <c r="I22" s="260"/>
      <c r="J22" s="67" t="s">
        <v>61</v>
      </c>
      <c r="K22" s="76">
        <v>78.5</v>
      </c>
      <c r="L22" s="76">
        <v>78.5</v>
      </c>
      <c r="M22" s="69"/>
      <c r="N22" s="64"/>
    </row>
    <row r="23" spans="1:14" s="65" customFormat="1" ht="35.25" hidden="1" customHeight="1" x14ac:dyDescent="0.25">
      <c r="A23" s="264" t="s">
        <v>186</v>
      </c>
      <c r="B23" s="265"/>
      <c r="C23" s="66" t="s">
        <v>179</v>
      </c>
      <c r="D23" s="259" t="s">
        <v>200</v>
      </c>
      <c r="E23" s="260"/>
      <c r="F23" s="260"/>
      <c r="G23" s="260"/>
      <c r="H23" s="260"/>
      <c r="I23" s="260"/>
      <c r="J23" s="67" t="s">
        <v>61</v>
      </c>
      <c r="K23" s="76">
        <v>19.5</v>
      </c>
      <c r="L23" s="76">
        <v>19.5</v>
      </c>
      <c r="M23" s="69"/>
      <c r="N23" s="64"/>
    </row>
    <row r="24" spans="1:14" s="65" customFormat="1" ht="19.5" hidden="1" customHeight="1" x14ac:dyDescent="0.25">
      <c r="A24" s="266" t="s">
        <v>187</v>
      </c>
      <c r="B24" s="267"/>
      <c r="C24" s="267"/>
      <c r="D24" s="267"/>
      <c r="E24" s="267"/>
      <c r="F24" s="267"/>
      <c r="G24" s="267"/>
      <c r="H24" s="267"/>
      <c r="I24" s="267"/>
      <c r="J24" s="267"/>
      <c r="K24" s="267"/>
      <c r="L24" s="267"/>
      <c r="M24" s="267"/>
      <c r="N24" s="268"/>
    </row>
    <row r="25" spans="1:14" s="65" customFormat="1" ht="19.5" hidden="1" customHeight="1" x14ac:dyDescent="0.25">
      <c r="A25" s="269" t="s">
        <v>178</v>
      </c>
      <c r="B25" s="270"/>
      <c r="C25" s="70" t="s">
        <v>179</v>
      </c>
      <c r="D25" s="271" t="s">
        <v>201</v>
      </c>
      <c r="E25" s="272"/>
      <c r="F25" s="272"/>
      <c r="G25" s="272"/>
      <c r="H25" s="272"/>
      <c r="I25" s="272"/>
      <c r="J25" s="67" t="s">
        <v>61</v>
      </c>
      <c r="K25" s="71">
        <v>68</v>
      </c>
      <c r="L25" s="72">
        <v>68</v>
      </c>
      <c r="M25" s="73"/>
      <c r="N25" s="73"/>
    </row>
    <row r="26" spans="1:14" s="65" customFormat="1" ht="72" hidden="1" customHeight="1" x14ac:dyDescent="0.25">
      <c r="A26" s="269" t="s">
        <v>185</v>
      </c>
      <c r="B26" s="270"/>
      <c r="C26" s="70" t="s">
        <v>179</v>
      </c>
      <c r="D26" s="271" t="s">
        <v>202</v>
      </c>
      <c r="E26" s="272"/>
      <c r="F26" s="272"/>
      <c r="G26" s="272"/>
      <c r="H26" s="272"/>
      <c r="I26" s="272"/>
      <c r="J26" s="67" t="s">
        <v>61</v>
      </c>
      <c r="K26" s="72">
        <v>111</v>
      </c>
      <c r="L26" s="72">
        <v>111</v>
      </c>
      <c r="M26" s="73"/>
      <c r="N26" s="73"/>
    </row>
    <row r="27" spans="1:14" s="65" customFormat="1" ht="24.75" hidden="1" customHeight="1" x14ac:dyDescent="0.25">
      <c r="A27" s="269" t="s">
        <v>186</v>
      </c>
      <c r="B27" s="270"/>
      <c r="C27" s="70" t="s">
        <v>179</v>
      </c>
      <c r="D27" s="271" t="s">
        <v>203</v>
      </c>
      <c r="E27" s="272"/>
      <c r="F27" s="272"/>
      <c r="G27" s="272"/>
      <c r="H27" s="272"/>
      <c r="I27" s="272"/>
      <c r="J27" s="67" t="s">
        <v>61</v>
      </c>
      <c r="K27" s="71">
        <v>66</v>
      </c>
      <c r="L27" s="72">
        <v>66</v>
      </c>
      <c r="M27" s="73"/>
      <c r="N27" s="73"/>
    </row>
    <row r="28" spans="1:14" s="65" customFormat="1" ht="21.75" hidden="1" customHeight="1" x14ac:dyDescent="0.25">
      <c r="A28" s="269" t="s">
        <v>204</v>
      </c>
      <c r="B28" s="270"/>
      <c r="C28" s="70" t="s">
        <v>179</v>
      </c>
      <c r="D28" s="271" t="s">
        <v>205</v>
      </c>
      <c r="E28" s="272"/>
      <c r="F28" s="272"/>
      <c r="G28" s="272"/>
      <c r="H28" s="272"/>
      <c r="I28" s="272"/>
      <c r="J28" s="67" t="s">
        <v>61</v>
      </c>
      <c r="K28" s="71">
        <v>3880</v>
      </c>
      <c r="L28" s="72">
        <v>3880</v>
      </c>
      <c r="M28" s="73"/>
      <c r="N28" s="73"/>
    </row>
    <row r="29" spans="1:14" s="65" customFormat="1" ht="17.25" hidden="1" customHeight="1" x14ac:dyDescent="0.25">
      <c r="A29" s="261" t="s">
        <v>189</v>
      </c>
      <c r="B29" s="262"/>
      <c r="C29" s="262"/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2"/>
    </row>
    <row r="30" spans="1:14" s="65" customFormat="1" ht="24.75" hidden="1" customHeight="1" x14ac:dyDescent="0.25">
      <c r="A30" s="269" t="s">
        <v>178</v>
      </c>
      <c r="B30" s="270"/>
      <c r="C30" s="70" t="s">
        <v>179</v>
      </c>
      <c r="D30" s="271" t="s">
        <v>206</v>
      </c>
      <c r="E30" s="272"/>
      <c r="F30" s="272"/>
      <c r="G30" s="272"/>
      <c r="H30" s="272"/>
      <c r="I30" s="272"/>
      <c r="J30" s="67" t="s">
        <v>61</v>
      </c>
      <c r="K30" s="71" t="s">
        <v>207</v>
      </c>
      <c r="L30" s="71" t="s">
        <v>207</v>
      </c>
      <c r="M30" s="73"/>
      <c r="N30" s="73"/>
    </row>
    <row r="31" spans="1:14" s="65" customFormat="1" ht="21.75" hidden="1" customHeight="1" x14ac:dyDescent="0.25">
      <c r="A31" s="269" t="s">
        <v>185</v>
      </c>
      <c r="B31" s="270"/>
      <c r="C31" s="70" t="s">
        <v>179</v>
      </c>
      <c r="D31" s="271" t="s">
        <v>208</v>
      </c>
      <c r="E31" s="272"/>
      <c r="F31" s="272"/>
      <c r="G31" s="272"/>
      <c r="H31" s="272"/>
      <c r="I31" s="272"/>
      <c r="J31" s="67" t="s">
        <v>61</v>
      </c>
      <c r="K31" s="71" t="s">
        <v>209</v>
      </c>
      <c r="L31" s="71" t="s">
        <v>209</v>
      </c>
      <c r="M31" s="73"/>
      <c r="N31" s="73"/>
    </row>
    <row r="32" spans="1:14" s="65" customFormat="1" ht="26.25" hidden="1" customHeight="1" x14ac:dyDescent="0.25">
      <c r="A32" s="257" t="s">
        <v>186</v>
      </c>
      <c r="B32" s="258"/>
      <c r="C32" s="66" t="s">
        <v>179</v>
      </c>
      <c r="D32" s="259" t="s">
        <v>210</v>
      </c>
      <c r="E32" s="260"/>
      <c r="F32" s="260"/>
      <c r="G32" s="260"/>
      <c r="H32" s="260"/>
      <c r="I32" s="260"/>
      <c r="J32" s="69" t="s">
        <v>211</v>
      </c>
      <c r="K32" s="74" t="s">
        <v>212</v>
      </c>
      <c r="L32" s="74" t="s">
        <v>213</v>
      </c>
      <c r="M32" s="75"/>
      <c r="N32" s="75"/>
    </row>
    <row r="33" spans="1:14" s="65" customFormat="1" ht="17.25" hidden="1" customHeight="1" x14ac:dyDescent="0.25">
      <c r="A33" s="261" t="s">
        <v>193</v>
      </c>
      <c r="B33" s="262"/>
      <c r="C33" s="262"/>
      <c r="D33" s="262"/>
      <c r="E33" s="262"/>
      <c r="F33" s="262"/>
      <c r="G33" s="262"/>
      <c r="H33" s="262"/>
      <c r="I33" s="262"/>
      <c r="J33" s="262"/>
      <c r="K33" s="262"/>
      <c r="L33" s="262"/>
      <c r="M33" s="262"/>
      <c r="N33" s="262"/>
    </row>
    <row r="34" spans="1:14" s="65" customFormat="1" ht="26.25" hidden="1" customHeight="1" x14ac:dyDescent="0.25">
      <c r="A34" s="257" t="s">
        <v>178</v>
      </c>
      <c r="B34" s="258"/>
      <c r="C34" s="66" t="s">
        <v>179</v>
      </c>
      <c r="D34" s="259" t="s">
        <v>194</v>
      </c>
      <c r="E34" s="260"/>
      <c r="F34" s="260"/>
      <c r="G34" s="260"/>
      <c r="H34" s="260"/>
      <c r="I34" s="260"/>
      <c r="J34" s="69" t="s">
        <v>62</v>
      </c>
      <c r="K34" s="74" t="s">
        <v>214</v>
      </c>
      <c r="L34" s="74" t="s">
        <v>214</v>
      </c>
      <c r="M34" s="75"/>
      <c r="N34" s="75"/>
    </row>
    <row r="35" spans="1:14" s="65" customFormat="1" ht="75.75" hidden="1" customHeight="1" x14ac:dyDescent="0.25">
      <c r="A35" s="273" t="s">
        <v>186</v>
      </c>
      <c r="B35" s="273"/>
      <c r="C35" s="60" t="s">
        <v>179</v>
      </c>
      <c r="D35" s="274" t="s">
        <v>215</v>
      </c>
      <c r="E35" s="274"/>
      <c r="F35" s="274"/>
      <c r="G35" s="274"/>
      <c r="H35" s="274"/>
      <c r="I35" s="274"/>
      <c r="J35" s="61"/>
      <c r="K35" s="62"/>
      <c r="L35" s="63"/>
      <c r="M35" s="64" t="s">
        <v>181</v>
      </c>
      <c r="N35" s="64" t="s">
        <v>182</v>
      </c>
    </row>
    <row r="36" spans="1:14" s="65" customFormat="1" ht="17.25" hidden="1" customHeight="1" x14ac:dyDescent="0.25">
      <c r="A36" s="266" t="s">
        <v>183</v>
      </c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8"/>
    </row>
    <row r="37" spans="1:14" s="65" customFormat="1" ht="35.25" hidden="1" customHeight="1" x14ac:dyDescent="0.25">
      <c r="A37" s="264">
        <v>1</v>
      </c>
      <c r="B37" s="265"/>
      <c r="C37" s="66" t="s">
        <v>179</v>
      </c>
      <c r="D37" s="259" t="s">
        <v>216</v>
      </c>
      <c r="E37" s="260"/>
      <c r="F37" s="260"/>
      <c r="G37" s="260"/>
      <c r="H37" s="260"/>
      <c r="I37" s="260"/>
      <c r="J37" s="67" t="s">
        <v>61</v>
      </c>
      <c r="K37" s="68">
        <v>3</v>
      </c>
      <c r="L37" s="68">
        <v>3</v>
      </c>
      <c r="M37" s="69"/>
      <c r="N37" s="64"/>
    </row>
    <row r="38" spans="1:14" s="65" customFormat="1" ht="35.25" hidden="1" customHeight="1" x14ac:dyDescent="0.25">
      <c r="A38" s="264" t="s">
        <v>185</v>
      </c>
      <c r="B38" s="265"/>
      <c r="C38" s="66" t="s">
        <v>179</v>
      </c>
      <c r="D38" s="259" t="s">
        <v>59</v>
      </c>
      <c r="E38" s="260"/>
      <c r="F38" s="260"/>
      <c r="G38" s="260"/>
      <c r="H38" s="260"/>
      <c r="I38" s="260"/>
      <c r="J38" s="67" t="s">
        <v>61</v>
      </c>
      <c r="K38" s="68">
        <v>1</v>
      </c>
      <c r="L38" s="68">
        <v>1</v>
      </c>
      <c r="M38" s="69"/>
      <c r="N38" s="64"/>
    </row>
    <row r="39" spans="1:14" s="65" customFormat="1" ht="35.25" hidden="1" customHeight="1" x14ac:dyDescent="0.25">
      <c r="A39" s="264" t="s">
        <v>186</v>
      </c>
      <c r="B39" s="265"/>
      <c r="C39" s="66" t="s">
        <v>179</v>
      </c>
      <c r="D39" s="259" t="s">
        <v>66</v>
      </c>
      <c r="E39" s="260"/>
      <c r="F39" s="260"/>
      <c r="G39" s="260"/>
      <c r="H39" s="260"/>
      <c r="I39" s="260"/>
      <c r="J39" s="67" t="s">
        <v>61</v>
      </c>
      <c r="K39" s="77">
        <v>1.75</v>
      </c>
      <c r="L39" s="77">
        <v>1.75</v>
      </c>
      <c r="M39" s="69"/>
      <c r="N39" s="64"/>
    </row>
    <row r="40" spans="1:14" s="65" customFormat="1" ht="35.25" hidden="1" customHeight="1" x14ac:dyDescent="0.25">
      <c r="A40" s="264" t="s">
        <v>204</v>
      </c>
      <c r="B40" s="265"/>
      <c r="C40" s="66" t="s">
        <v>179</v>
      </c>
      <c r="D40" s="259" t="s">
        <v>60</v>
      </c>
      <c r="E40" s="260"/>
      <c r="F40" s="260"/>
      <c r="G40" s="260"/>
      <c r="H40" s="260"/>
      <c r="I40" s="260"/>
      <c r="J40" s="67" t="s">
        <v>61</v>
      </c>
      <c r="K40" s="77">
        <f>SUM(K38:K39)</f>
        <v>2.75</v>
      </c>
      <c r="L40" s="77">
        <f>SUM(L38:L39)</f>
        <v>2.75</v>
      </c>
      <c r="M40" s="69"/>
      <c r="N40" s="64"/>
    </row>
    <row r="41" spans="1:14" s="65" customFormat="1" ht="19.5" hidden="1" customHeight="1" x14ac:dyDescent="0.25">
      <c r="A41" s="266" t="s">
        <v>187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268"/>
    </row>
    <row r="42" spans="1:14" s="65" customFormat="1" ht="40.5" hidden="1" customHeight="1" x14ac:dyDescent="0.25">
      <c r="A42" s="269" t="s">
        <v>178</v>
      </c>
      <c r="B42" s="270"/>
      <c r="C42" s="70" t="s">
        <v>179</v>
      </c>
      <c r="D42" s="271" t="s">
        <v>217</v>
      </c>
      <c r="E42" s="272"/>
      <c r="F42" s="272"/>
      <c r="G42" s="272"/>
      <c r="H42" s="272"/>
      <c r="I42" s="272"/>
      <c r="J42" s="67" t="s">
        <v>61</v>
      </c>
      <c r="K42" s="71">
        <v>3</v>
      </c>
      <c r="L42" s="72">
        <v>3</v>
      </c>
      <c r="M42" s="73"/>
      <c r="N42" s="73"/>
    </row>
    <row r="43" spans="1:14" s="65" customFormat="1" ht="17.25" hidden="1" customHeight="1" x14ac:dyDescent="0.25">
      <c r="A43" s="261" t="s">
        <v>189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</row>
    <row r="44" spans="1:14" s="65" customFormat="1" ht="26.25" hidden="1" customHeight="1" x14ac:dyDescent="0.25">
      <c r="A44" s="257" t="s">
        <v>178</v>
      </c>
      <c r="B44" s="258"/>
      <c r="C44" s="66" t="s">
        <v>179</v>
      </c>
      <c r="D44" s="259" t="s">
        <v>210</v>
      </c>
      <c r="E44" s="260"/>
      <c r="F44" s="260"/>
      <c r="G44" s="260"/>
      <c r="H44" s="260"/>
      <c r="I44" s="260"/>
      <c r="J44" s="78" t="s">
        <v>29</v>
      </c>
      <c r="K44" s="74" t="s">
        <v>218</v>
      </c>
      <c r="L44" s="74" t="s">
        <v>218</v>
      </c>
      <c r="M44" s="75"/>
      <c r="N44" s="75"/>
    </row>
    <row r="45" spans="1:14" s="65" customFormat="1" ht="17.25" hidden="1" customHeight="1" x14ac:dyDescent="0.25">
      <c r="A45" s="261" t="s">
        <v>193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</row>
    <row r="46" spans="1:14" s="65" customFormat="1" ht="26.25" hidden="1" customHeight="1" x14ac:dyDescent="0.25">
      <c r="A46" s="257" t="s">
        <v>178</v>
      </c>
      <c r="B46" s="258"/>
      <c r="C46" s="66" t="s">
        <v>179</v>
      </c>
      <c r="D46" s="259" t="s">
        <v>194</v>
      </c>
      <c r="E46" s="260"/>
      <c r="F46" s="260"/>
      <c r="G46" s="260"/>
      <c r="H46" s="260"/>
      <c r="I46" s="260"/>
      <c r="J46" s="69" t="s">
        <v>62</v>
      </c>
      <c r="K46" s="74" t="s">
        <v>219</v>
      </c>
      <c r="L46" s="74" t="s">
        <v>219</v>
      </c>
      <c r="M46" s="75"/>
      <c r="N46" s="75"/>
    </row>
    <row r="47" spans="1:14" s="65" customFormat="1" ht="77.25" customHeight="1" x14ac:dyDescent="0.25">
      <c r="A47" s="255" t="s">
        <v>178</v>
      </c>
      <c r="B47" s="255"/>
      <c r="C47" s="59" t="s">
        <v>151</v>
      </c>
      <c r="D47" s="263" t="s">
        <v>220</v>
      </c>
      <c r="E47" s="263"/>
      <c r="F47" s="263"/>
      <c r="G47" s="263"/>
      <c r="H47" s="263"/>
      <c r="I47" s="263"/>
      <c r="J47" s="79"/>
      <c r="K47" s="80"/>
      <c r="L47" s="81"/>
      <c r="M47" s="82" t="s">
        <v>221</v>
      </c>
      <c r="N47" s="82" t="s">
        <v>250</v>
      </c>
    </row>
    <row r="48" spans="1:14" s="65" customFormat="1" ht="17.25" customHeight="1" x14ac:dyDescent="0.25">
      <c r="A48" s="245" t="s">
        <v>183</v>
      </c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7"/>
    </row>
    <row r="49" spans="1:14" s="65" customFormat="1" ht="33.75" customHeight="1" x14ac:dyDescent="0.25">
      <c r="A49" s="248">
        <v>1</v>
      </c>
      <c r="B49" s="249"/>
      <c r="C49" s="83" t="s">
        <v>151</v>
      </c>
      <c r="D49" s="237" t="s">
        <v>148</v>
      </c>
      <c r="E49" s="238"/>
      <c r="F49" s="238"/>
      <c r="G49" s="238"/>
      <c r="H49" s="238"/>
      <c r="I49" s="238"/>
      <c r="J49" s="84" t="s">
        <v>29</v>
      </c>
      <c r="K49" s="85">
        <f>4461710+(46035+48113)+84599</f>
        <v>4640457</v>
      </c>
      <c r="L49" s="85">
        <f>4461710+(46035+48113)+84599-475735</f>
        <v>4164722</v>
      </c>
      <c r="M49" s="86"/>
      <c r="N49" s="86"/>
    </row>
    <row r="50" spans="1:14" s="65" customFormat="1" ht="33.75" customHeight="1" x14ac:dyDescent="0.25">
      <c r="A50" s="248" t="s">
        <v>185</v>
      </c>
      <c r="B50" s="249"/>
      <c r="C50" s="83" t="s">
        <v>151</v>
      </c>
      <c r="D50" s="237" t="s">
        <v>71</v>
      </c>
      <c r="E50" s="238"/>
      <c r="F50" s="238"/>
      <c r="G50" s="238"/>
      <c r="H50" s="238"/>
      <c r="I50" s="238"/>
      <c r="J50" s="84" t="s">
        <v>61</v>
      </c>
      <c r="K50" s="85">
        <v>15</v>
      </c>
      <c r="L50" s="85">
        <v>15</v>
      </c>
      <c r="M50" s="86"/>
      <c r="N50" s="86"/>
    </row>
    <row r="51" spans="1:14" s="65" customFormat="1" ht="33.75" customHeight="1" x14ac:dyDescent="0.25">
      <c r="A51" s="248" t="s">
        <v>186</v>
      </c>
      <c r="B51" s="249"/>
      <c r="C51" s="83" t="s">
        <v>151</v>
      </c>
      <c r="D51" s="237" t="s">
        <v>59</v>
      </c>
      <c r="E51" s="238"/>
      <c r="F51" s="238"/>
      <c r="G51" s="238"/>
      <c r="H51" s="238"/>
      <c r="I51" s="238"/>
      <c r="J51" s="84" t="s">
        <v>61</v>
      </c>
      <c r="K51" s="87">
        <v>3</v>
      </c>
      <c r="L51" s="87">
        <v>3</v>
      </c>
      <c r="M51" s="86"/>
      <c r="N51" s="86"/>
    </row>
    <row r="52" spans="1:14" s="65" customFormat="1" ht="21.75" customHeight="1" x14ac:dyDescent="0.25">
      <c r="A52" s="248" t="s">
        <v>204</v>
      </c>
      <c r="B52" s="249"/>
      <c r="C52" s="83" t="s">
        <v>151</v>
      </c>
      <c r="D52" s="237" t="s">
        <v>66</v>
      </c>
      <c r="E52" s="238"/>
      <c r="F52" s="238"/>
      <c r="G52" s="238"/>
      <c r="H52" s="238"/>
      <c r="I52" s="238"/>
      <c r="J52" s="84" t="s">
        <v>61</v>
      </c>
      <c r="K52" s="87">
        <v>5</v>
      </c>
      <c r="L52" s="87">
        <v>5</v>
      </c>
      <c r="M52" s="86"/>
      <c r="N52" s="86"/>
    </row>
    <row r="53" spans="1:14" s="65" customFormat="1" ht="21.75" customHeight="1" x14ac:dyDescent="0.25">
      <c r="A53" s="248" t="s">
        <v>222</v>
      </c>
      <c r="B53" s="249"/>
      <c r="C53" s="83" t="s">
        <v>151</v>
      </c>
      <c r="D53" s="237" t="s">
        <v>60</v>
      </c>
      <c r="E53" s="238"/>
      <c r="F53" s="238"/>
      <c r="G53" s="238"/>
      <c r="H53" s="238"/>
      <c r="I53" s="238"/>
      <c r="J53" s="84" t="s">
        <v>61</v>
      </c>
      <c r="K53" s="85">
        <f>K51+K52+K50</f>
        <v>23</v>
      </c>
      <c r="L53" s="85">
        <f>L51+L52+L50</f>
        <v>23</v>
      </c>
      <c r="M53" s="86"/>
      <c r="N53" s="86"/>
    </row>
    <row r="54" spans="1:14" s="65" customFormat="1" ht="19.5" customHeight="1" x14ac:dyDescent="0.25">
      <c r="A54" s="245" t="s">
        <v>187</v>
      </c>
      <c r="B54" s="246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7"/>
    </row>
    <row r="55" spans="1:14" s="65" customFormat="1" ht="26.25" customHeight="1" x14ac:dyDescent="0.25">
      <c r="A55" s="235" t="s">
        <v>178</v>
      </c>
      <c r="B55" s="236"/>
      <c r="C55" s="83" t="s">
        <v>151</v>
      </c>
      <c r="D55" s="237" t="s">
        <v>68</v>
      </c>
      <c r="E55" s="238"/>
      <c r="F55" s="238"/>
      <c r="G55" s="238"/>
      <c r="H55" s="238"/>
      <c r="I55" s="238"/>
      <c r="J55" s="84" t="s">
        <v>61</v>
      </c>
      <c r="K55" s="88">
        <v>1</v>
      </c>
      <c r="L55" s="88">
        <v>1</v>
      </c>
      <c r="M55" s="89"/>
      <c r="N55" s="89"/>
    </row>
    <row r="56" spans="1:14" s="65" customFormat="1" ht="17.25" hidden="1" customHeight="1" x14ac:dyDescent="0.25">
      <c r="A56" s="250"/>
      <c r="B56" s="251"/>
      <c r="C56" s="83"/>
      <c r="D56" s="252"/>
      <c r="E56" s="253"/>
      <c r="F56" s="253"/>
      <c r="G56" s="253"/>
      <c r="H56" s="253"/>
      <c r="I56" s="253"/>
      <c r="J56" s="90"/>
      <c r="K56" s="91"/>
      <c r="L56" s="92"/>
      <c r="M56" s="93"/>
      <c r="N56" s="93"/>
    </row>
    <row r="57" spans="1:14" s="65" customFormat="1" ht="27" hidden="1" customHeight="1" x14ac:dyDescent="0.25">
      <c r="A57" s="235"/>
      <c r="B57" s="236"/>
      <c r="C57" s="83"/>
      <c r="D57" s="237"/>
      <c r="E57" s="238"/>
      <c r="F57" s="238"/>
      <c r="G57" s="238"/>
      <c r="H57" s="238"/>
      <c r="I57" s="238"/>
      <c r="J57" s="84"/>
      <c r="K57" s="88"/>
      <c r="L57" s="88"/>
      <c r="M57" s="89"/>
      <c r="N57" s="89"/>
    </row>
    <row r="58" spans="1:14" s="65" customFormat="1" ht="17.25" customHeight="1" x14ac:dyDescent="0.25">
      <c r="A58" s="243" t="s">
        <v>189</v>
      </c>
      <c r="B58" s="244"/>
      <c r="C58" s="244"/>
      <c r="D58" s="244"/>
      <c r="E58" s="244"/>
      <c r="F58" s="244"/>
      <c r="G58" s="244"/>
      <c r="H58" s="244"/>
      <c r="I58" s="244"/>
      <c r="J58" s="244"/>
      <c r="K58" s="244"/>
      <c r="L58" s="244"/>
      <c r="M58" s="244"/>
      <c r="N58" s="244"/>
    </row>
    <row r="59" spans="1:14" s="65" customFormat="1" ht="29.25" customHeight="1" x14ac:dyDescent="0.25">
      <c r="A59" s="235" t="s">
        <v>178</v>
      </c>
      <c r="B59" s="236"/>
      <c r="C59" s="83" t="s">
        <v>151</v>
      </c>
      <c r="D59" s="237" t="s">
        <v>70</v>
      </c>
      <c r="E59" s="238"/>
      <c r="F59" s="238"/>
      <c r="G59" s="238"/>
      <c r="H59" s="238"/>
      <c r="I59" s="238"/>
      <c r="J59" s="84" t="s">
        <v>29</v>
      </c>
      <c r="K59" s="88" t="s">
        <v>223</v>
      </c>
      <c r="L59" s="88" t="s">
        <v>224</v>
      </c>
      <c r="M59" s="89"/>
      <c r="N59" s="89"/>
    </row>
    <row r="60" spans="1:14" s="65" customFormat="1" ht="28.5" hidden="1" customHeight="1" x14ac:dyDescent="0.25">
      <c r="A60" s="235"/>
      <c r="B60" s="236"/>
      <c r="C60" s="83"/>
      <c r="D60" s="237"/>
      <c r="E60" s="238"/>
      <c r="F60" s="238"/>
      <c r="G60" s="238"/>
      <c r="H60" s="238"/>
      <c r="I60" s="238"/>
      <c r="J60" s="84"/>
      <c r="K60" s="88"/>
      <c r="L60" s="88"/>
      <c r="M60" s="89"/>
      <c r="N60" s="89"/>
    </row>
    <row r="61" spans="1:14" s="65" customFormat="1" ht="17.25" hidden="1" customHeight="1" x14ac:dyDescent="0.25">
      <c r="A61" s="243" t="s">
        <v>193</v>
      </c>
      <c r="B61" s="244"/>
      <c r="C61" s="244"/>
      <c r="D61" s="244"/>
      <c r="E61" s="244"/>
      <c r="F61" s="244"/>
      <c r="G61" s="244"/>
      <c r="H61" s="244"/>
      <c r="I61" s="244"/>
      <c r="J61" s="244"/>
      <c r="K61" s="244"/>
      <c r="L61" s="244"/>
      <c r="M61" s="244"/>
      <c r="N61" s="244"/>
    </row>
    <row r="62" spans="1:14" s="65" customFormat="1" ht="27" hidden="1" customHeight="1" x14ac:dyDescent="0.25">
      <c r="A62" s="235"/>
      <c r="B62" s="236"/>
      <c r="C62" s="83"/>
      <c r="D62" s="237"/>
      <c r="E62" s="238"/>
      <c r="F62" s="238"/>
      <c r="G62" s="238"/>
      <c r="H62" s="238"/>
      <c r="I62" s="238"/>
      <c r="J62" s="84"/>
      <c r="K62" s="88"/>
      <c r="L62" s="88"/>
      <c r="M62" s="89"/>
      <c r="N62" s="89"/>
    </row>
    <row r="63" spans="1:14" s="65" customFormat="1" ht="26.25" hidden="1" customHeight="1" x14ac:dyDescent="0.25">
      <c r="A63" s="235" t="s">
        <v>185</v>
      </c>
      <c r="B63" s="236"/>
      <c r="C63" s="83" t="s">
        <v>225</v>
      </c>
      <c r="D63" s="237"/>
      <c r="E63" s="238"/>
      <c r="F63" s="238"/>
      <c r="G63" s="238"/>
      <c r="H63" s="238"/>
      <c r="I63" s="238"/>
      <c r="J63" s="84"/>
      <c r="K63" s="88"/>
      <c r="L63" s="88"/>
      <c r="M63" s="89"/>
      <c r="N63" s="89"/>
    </row>
    <row r="64" spans="1:14" s="65" customFormat="1" ht="63.75" hidden="1" customHeight="1" x14ac:dyDescent="0.25">
      <c r="A64" s="255">
        <v>1</v>
      </c>
      <c r="B64" s="255"/>
      <c r="C64" s="59" t="s">
        <v>226</v>
      </c>
      <c r="D64" s="256" t="s">
        <v>227</v>
      </c>
      <c r="E64" s="256"/>
      <c r="F64" s="256"/>
      <c r="G64" s="256"/>
      <c r="H64" s="256"/>
      <c r="I64" s="256"/>
      <c r="J64" s="94"/>
      <c r="K64" s="95"/>
      <c r="L64" s="95"/>
      <c r="M64" s="86" t="s">
        <v>228</v>
      </c>
      <c r="N64" s="86" t="s">
        <v>229</v>
      </c>
    </row>
    <row r="65" spans="1:14" s="65" customFormat="1" ht="17.25" hidden="1" customHeight="1" x14ac:dyDescent="0.25">
      <c r="A65" s="245" t="s">
        <v>183</v>
      </c>
      <c r="B65" s="246"/>
      <c r="C65" s="246"/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7"/>
    </row>
    <row r="66" spans="1:14" s="65" customFormat="1" ht="65.25" hidden="1" customHeight="1" x14ac:dyDescent="0.25">
      <c r="A66" s="248">
        <v>1</v>
      </c>
      <c r="B66" s="249"/>
      <c r="C66" s="83" t="s">
        <v>226</v>
      </c>
      <c r="D66" s="237" t="s">
        <v>230</v>
      </c>
      <c r="E66" s="238"/>
      <c r="F66" s="238"/>
      <c r="G66" s="238"/>
      <c r="H66" s="238"/>
      <c r="I66" s="238"/>
      <c r="J66" s="86" t="s">
        <v>211</v>
      </c>
      <c r="K66" s="88">
        <v>0</v>
      </c>
      <c r="L66" s="96">
        <v>100</v>
      </c>
      <c r="M66" s="86" t="s">
        <v>228</v>
      </c>
      <c r="N66" s="86" t="s">
        <v>229</v>
      </c>
    </row>
    <row r="67" spans="1:14" s="65" customFormat="1" ht="19.5" hidden="1" customHeight="1" x14ac:dyDescent="0.25">
      <c r="A67" s="245" t="s">
        <v>187</v>
      </c>
      <c r="B67" s="246"/>
      <c r="C67" s="246"/>
      <c r="D67" s="246"/>
      <c r="E67" s="246"/>
      <c r="F67" s="246"/>
      <c r="G67" s="246"/>
      <c r="H67" s="246"/>
      <c r="I67" s="246"/>
      <c r="J67" s="246"/>
      <c r="K67" s="246"/>
      <c r="L67" s="246"/>
      <c r="M67" s="246"/>
      <c r="N67" s="247"/>
    </row>
    <row r="68" spans="1:14" s="65" customFormat="1" ht="17.25" hidden="1" customHeight="1" x14ac:dyDescent="0.25">
      <c r="A68" s="250" t="s">
        <v>178</v>
      </c>
      <c r="B68" s="251"/>
      <c r="C68" s="97" t="s">
        <v>226</v>
      </c>
      <c r="D68" s="252" t="s">
        <v>83</v>
      </c>
      <c r="E68" s="253"/>
      <c r="F68" s="253"/>
      <c r="G68" s="253"/>
      <c r="H68" s="253"/>
      <c r="I68" s="253"/>
      <c r="J68" s="90" t="s">
        <v>61</v>
      </c>
      <c r="K68" s="91">
        <v>0</v>
      </c>
      <c r="L68" s="92">
        <v>1</v>
      </c>
      <c r="M68" s="93"/>
      <c r="N68" s="93"/>
    </row>
    <row r="69" spans="1:14" s="65" customFormat="1" ht="17.25" hidden="1" customHeight="1" x14ac:dyDescent="0.25">
      <c r="A69" s="243" t="s">
        <v>189</v>
      </c>
      <c r="B69" s="244"/>
      <c r="C69" s="244"/>
      <c r="D69" s="244"/>
      <c r="E69" s="244"/>
      <c r="F69" s="244"/>
      <c r="G69" s="244"/>
      <c r="H69" s="244"/>
      <c r="I69" s="244"/>
      <c r="J69" s="244"/>
      <c r="K69" s="244"/>
      <c r="L69" s="244"/>
      <c r="M69" s="244"/>
      <c r="N69" s="244"/>
    </row>
    <row r="70" spans="1:14" s="65" customFormat="1" ht="36" hidden="1" customHeight="1" x14ac:dyDescent="0.25">
      <c r="A70" s="235" t="s">
        <v>178</v>
      </c>
      <c r="B70" s="236"/>
      <c r="C70" s="83" t="s">
        <v>226</v>
      </c>
      <c r="D70" s="237" t="s">
        <v>231</v>
      </c>
      <c r="E70" s="238"/>
      <c r="F70" s="238"/>
      <c r="G70" s="238"/>
      <c r="H70" s="238"/>
      <c r="I70" s="238"/>
      <c r="J70" s="84" t="s">
        <v>29</v>
      </c>
      <c r="K70" s="88">
        <v>0</v>
      </c>
      <c r="L70" s="85" t="s">
        <v>232</v>
      </c>
      <c r="M70" s="89"/>
      <c r="N70" s="89"/>
    </row>
    <row r="71" spans="1:14" s="65" customFormat="1" ht="63.75" hidden="1" customHeight="1" x14ac:dyDescent="0.25">
      <c r="A71" s="255">
        <v>1</v>
      </c>
      <c r="B71" s="255"/>
      <c r="C71" s="59" t="s">
        <v>226</v>
      </c>
      <c r="D71" s="256" t="s">
        <v>233</v>
      </c>
      <c r="E71" s="256"/>
      <c r="F71" s="256"/>
      <c r="G71" s="256"/>
      <c r="H71" s="256"/>
      <c r="I71" s="256"/>
      <c r="J71" s="94"/>
      <c r="K71" s="95"/>
      <c r="L71" s="95"/>
      <c r="M71" s="86" t="s">
        <v>234</v>
      </c>
      <c r="N71" s="86" t="s">
        <v>229</v>
      </c>
    </row>
    <row r="72" spans="1:14" s="65" customFormat="1" ht="17.25" hidden="1" customHeight="1" x14ac:dyDescent="0.25">
      <c r="A72" s="245" t="s">
        <v>183</v>
      </c>
      <c r="B72" s="246"/>
      <c r="C72" s="246"/>
      <c r="D72" s="246"/>
      <c r="E72" s="246"/>
      <c r="F72" s="246"/>
      <c r="G72" s="246"/>
      <c r="H72" s="246"/>
      <c r="I72" s="246"/>
      <c r="J72" s="246"/>
      <c r="K72" s="246"/>
      <c r="L72" s="246"/>
      <c r="M72" s="246"/>
      <c r="N72" s="247"/>
    </row>
    <row r="73" spans="1:14" s="65" customFormat="1" ht="62.25" hidden="1" customHeight="1" x14ac:dyDescent="0.25">
      <c r="A73" s="248">
        <v>1</v>
      </c>
      <c r="B73" s="249"/>
      <c r="C73" s="83" t="s">
        <v>226</v>
      </c>
      <c r="D73" s="237" t="s">
        <v>235</v>
      </c>
      <c r="E73" s="238"/>
      <c r="F73" s="238"/>
      <c r="G73" s="238"/>
      <c r="H73" s="238"/>
      <c r="I73" s="238"/>
      <c r="J73" s="86" t="s">
        <v>211</v>
      </c>
      <c r="K73" s="88">
        <v>0</v>
      </c>
      <c r="L73" s="96">
        <f>53.598+93.8+59.6</f>
        <v>206.99799999999999</v>
      </c>
      <c r="M73" s="86" t="s">
        <v>234</v>
      </c>
      <c r="N73" s="86" t="s">
        <v>229</v>
      </c>
    </row>
    <row r="74" spans="1:14" s="65" customFormat="1" ht="19.5" hidden="1" customHeight="1" x14ac:dyDescent="0.25">
      <c r="A74" s="245" t="s">
        <v>187</v>
      </c>
      <c r="B74" s="246"/>
      <c r="C74" s="246"/>
      <c r="D74" s="246"/>
      <c r="E74" s="246"/>
      <c r="F74" s="246"/>
      <c r="G74" s="246"/>
      <c r="H74" s="246"/>
      <c r="I74" s="246"/>
      <c r="J74" s="246"/>
      <c r="K74" s="246"/>
      <c r="L74" s="246"/>
      <c r="M74" s="246"/>
      <c r="N74" s="247"/>
    </row>
    <row r="75" spans="1:14" s="65" customFormat="1" ht="17.25" hidden="1" customHeight="1" x14ac:dyDescent="0.25">
      <c r="A75" s="250" t="s">
        <v>178</v>
      </c>
      <c r="B75" s="251"/>
      <c r="C75" s="97" t="s">
        <v>226</v>
      </c>
      <c r="D75" s="252" t="s">
        <v>236</v>
      </c>
      <c r="E75" s="253"/>
      <c r="F75" s="253"/>
      <c r="G75" s="253"/>
      <c r="H75" s="253"/>
      <c r="I75" s="253"/>
      <c r="J75" s="90" t="s">
        <v>61</v>
      </c>
      <c r="K75" s="91">
        <v>0</v>
      </c>
      <c r="L75" s="92">
        <v>3</v>
      </c>
      <c r="M75" s="93"/>
      <c r="N75" s="252" t="s">
        <v>237</v>
      </c>
    </row>
    <row r="76" spans="1:14" s="65" customFormat="1" ht="29.25" hidden="1" customHeight="1" x14ac:dyDescent="0.25">
      <c r="A76" s="250" t="s">
        <v>185</v>
      </c>
      <c r="B76" s="251"/>
      <c r="C76" s="97" t="s">
        <v>226</v>
      </c>
      <c r="D76" s="252" t="s">
        <v>238</v>
      </c>
      <c r="E76" s="253"/>
      <c r="F76" s="253"/>
      <c r="G76" s="253"/>
      <c r="H76" s="253"/>
      <c r="I76" s="253"/>
      <c r="J76" s="90" t="s">
        <v>61</v>
      </c>
      <c r="K76" s="91">
        <v>0</v>
      </c>
      <c r="L76" s="92">
        <v>3</v>
      </c>
      <c r="M76" s="93"/>
      <c r="N76" s="254"/>
    </row>
    <row r="77" spans="1:14" s="65" customFormat="1" ht="17.25" hidden="1" customHeight="1" x14ac:dyDescent="0.25">
      <c r="A77" s="243" t="s">
        <v>189</v>
      </c>
      <c r="B77" s="244"/>
      <c r="C77" s="244"/>
      <c r="D77" s="244"/>
      <c r="E77" s="244"/>
      <c r="F77" s="244"/>
      <c r="G77" s="244"/>
      <c r="H77" s="244"/>
      <c r="I77" s="244"/>
      <c r="J77" s="244"/>
      <c r="K77" s="244"/>
      <c r="L77" s="244"/>
      <c r="M77" s="244"/>
      <c r="N77" s="244"/>
    </row>
    <row r="78" spans="1:14" s="65" customFormat="1" ht="17.25" hidden="1" customHeight="1" x14ac:dyDescent="0.25">
      <c r="A78" s="235" t="s">
        <v>178</v>
      </c>
      <c r="B78" s="236"/>
      <c r="C78" s="83" t="s">
        <v>226</v>
      </c>
      <c r="D78" s="237" t="s">
        <v>239</v>
      </c>
      <c r="E78" s="238"/>
      <c r="F78" s="238"/>
      <c r="G78" s="238"/>
      <c r="H78" s="238"/>
      <c r="I78" s="238"/>
      <c r="J78" s="90" t="s">
        <v>61</v>
      </c>
      <c r="K78" s="88">
        <v>0</v>
      </c>
      <c r="L78" s="85">
        <v>3</v>
      </c>
      <c r="M78" s="89"/>
      <c r="N78" s="89"/>
    </row>
    <row r="79" spans="1:14" s="65" customFormat="1" ht="35.25" hidden="1" customHeight="1" x14ac:dyDescent="0.25">
      <c r="A79" s="235" t="s">
        <v>185</v>
      </c>
      <c r="B79" s="236"/>
      <c r="C79" s="83" t="s">
        <v>226</v>
      </c>
      <c r="D79" s="237" t="s">
        <v>240</v>
      </c>
      <c r="E79" s="238"/>
      <c r="F79" s="238"/>
      <c r="G79" s="238"/>
      <c r="H79" s="238"/>
      <c r="I79" s="238"/>
      <c r="J79" s="84" t="s">
        <v>29</v>
      </c>
      <c r="K79" s="88">
        <v>0</v>
      </c>
      <c r="L79" s="85" t="s">
        <v>241</v>
      </c>
      <c r="M79" s="89"/>
      <c r="N79" s="89"/>
    </row>
    <row r="80" spans="1:14" s="65" customFormat="1" ht="17.25" hidden="1" customHeight="1" x14ac:dyDescent="0.25">
      <c r="A80" s="243" t="s">
        <v>193</v>
      </c>
      <c r="B80" s="244"/>
      <c r="C80" s="244"/>
      <c r="D80" s="244"/>
      <c r="E80" s="244"/>
      <c r="F80" s="244"/>
      <c r="G80" s="244"/>
      <c r="H80" s="244"/>
      <c r="I80" s="244"/>
      <c r="J80" s="244"/>
      <c r="K80" s="244"/>
      <c r="L80" s="244"/>
      <c r="M80" s="244"/>
      <c r="N80" s="244"/>
    </row>
    <row r="81" spans="1:14" s="65" customFormat="1" ht="2.25" hidden="1" customHeight="1" x14ac:dyDescent="0.25">
      <c r="A81" s="235" t="s">
        <v>178</v>
      </c>
      <c r="B81" s="236"/>
      <c r="C81" s="83" t="s">
        <v>226</v>
      </c>
      <c r="D81" s="237" t="s">
        <v>242</v>
      </c>
      <c r="E81" s="238"/>
      <c r="F81" s="238"/>
      <c r="G81" s="238"/>
      <c r="H81" s="238"/>
      <c r="I81" s="238"/>
      <c r="J81" s="98" t="s">
        <v>62</v>
      </c>
      <c r="K81" s="88">
        <v>0</v>
      </c>
      <c r="L81" s="85" t="s">
        <v>243</v>
      </c>
      <c r="M81" s="89"/>
      <c r="N81" s="89"/>
    </row>
    <row r="82" spans="1:14" s="65" customFormat="1" ht="33.75" customHeight="1" x14ac:dyDescent="0.25">
      <c r="A82" s="99"/>
      <c r="B82" s="100"/>
      <c r="C82" s="101"/>
      <c r="D82" s="102"/>
      <c r="E82" s="103"/>
      <c r="F82" s="103"/>
      <c r="G82" s="103"/>
      <c r="H82" s="103"/>
      <c r="I82" s="103"/>
      <c r="J82" s="104"/>
      <c r="K82" s="105"/>
      <c r="L82" s="104"/>
      <c r="M82" s="106"/>
      <c r="N82" s="106"/>
    </row>
    <row r="83" spans="1:14" s="110" customFormat="1" ht="15" customHeight="1" x14ac:dyDescent="0.25">
      <c r="A83" s="107"/>
      <c r="B83" s="239" t="s">
        <v>244</v>
      </c>
      <c r="C83" s="239"/>
      <c r="D83" s="239"/>
      <c r="E83" s="239"/>
      <c r="F83" s="239"/>
      <c r="G83" s="239"/>
      <c r="H83" s="108"/>
      <c r="I83" s="108"/>
      <c r="J83" s="109"/>
      <c r="K83" s="109"/>
      <c r="L83" s="109" t="s">
        <v>245</v>
      </c>
    </row>
    <row r="84" spans="1:14" s="113" customFormat="1" ht="11.1" customHeight="1" x14ac:dyDescent="0.25">
      <c r="A84" s="111"/>
      <c r="B84" s="111"/>
      <c r="C84" s="111"/>
      <c r="D84" s="111"/>
      <c r="E84" s="111"/>
      <c r="F84" s="111"/>
      <c r="G84" s="240"/>
      <c r="H84" s="240"/>
      <c r="I84" s="240"/>
      <c r="J84" s="112"/>
      <c r="K84" s="112"/>
      <c r="L84" s="111"/>
    </row>
    <row r="85" spans="1:14" s="113" customFormat="1" ht="12.95" hidden="1" customHeight="1" x14ac:dyDescent="0.25">
      <c r="A85" s="111"/>
      <c r="B85" s="114"/>
      <c r="C85" s="111"/>
      <c r="D85" s="111"/>
      <c r="E85" s="111"/>
      <c r="F85" s="111"/>
      <c r="G85" s="111"/>
      <c r="H85" s="111"/>
      <c r="I85" s="111"/>
      <c r="J85" s="111"/>
      <c r="K85" s="111"/>
      <c r="L85" s="111"/>
    </row>
    <row r="86" spans="1:14" s="113" customFormat="1" ht="11.45" hidden="1" customHeight="1" x14ac:dyDescent="0.25">
      <c r="A86" s="111"/>
      <c r="B86" s="111"/>
      <c r="C86" s="111"/>
      <c r="D86" s="111"/>
      <c r="E86" s="111"/>
      <c r="F86" s="111"/>
      <c r="G86" s="111"/>
      <c r="H86" s="111"/>
      <c r="I86" s="111"/>
      <c r="J86" s="111"/>
      <c r="K86" s="111"/>
      <c r="L86" s="111"/>
    </row>
    <row r="87" spans="1:14" s="110" customFormat="1" ht="14.25" customHeight="1" x14ac:dyDescent="0.25">
      <c r="A87" s="107"/>
      <c r="B87" s="241" t="s">
        <v>246</v>
      </c>
      <c r="C87" s="241"/>
      <c r="D87" s="241"/>
      <c r="E87" s="241"/>
      <c r="F87" s="107"/>
      <c r="G87" s="115"/>
      <c r="H87" s="108"/>
      <c r="I87" s="108"/>
      <c r="J87" s="109"/>
      <c r="K87" s="109"/>
      <c r="L87" s="109" t="s">
        <v>247</v>
      </c>
    </row>
    <row r="88" spans="1:14" ht="11.1" customHeight="1" x14ac:dyDescent="0.25">
      <c r="G88" s="242"/>
      <c r="H88" s="242"/>
      <c r="I88" s="242"/>
      <c r="J88" s="116"/>
      <c r="K88" s="116"/>
    </row>
  </sheetData>
  <mergeCells count="144"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N13"/>
    <mergeCell ref="A14:B14"/>
    <mergeCell ref="D14:I14"/>
    <mergeCell ref="A15:N15"/>
    <mergeCell ref="A16:B16"/>
    <mergeCell ref="D16:I16"/>
    <mergeCell ref="A9:N9"/>
    <mergeCell ref="A10:B10"/>
    <mergeCell ref="D10:I10"/>
    <mergeCell ref="A11:B11"/>
    <mergeCell ref="D11:I11"/>
    <mergeCell ref="A12:B12"/>
    <mergeCell ref="D12:I12"/>
    <mergeCell ref="A21:B21"/>
    <mergeCell ref="D21:I21"/>
    <mergeCell ref="A22:B22"/>
    <mergeCell ref="D22:I22"/>
    <mergeCell ref="A23:B23"/>
    <mergeCell ref="D23:I23"/>
    <mergeCell ref="A17:N17"/>
    <mergeCell ref="A18:B18"/>
    <mergeCell ref="D18:I18"/>
    <mergeCell ref="A19:B19"/>
    <mergeCell ref="D19:I19"/>
    <mergeCell ref="A20:N20"/>
    <mergeCell ref="A28:B28"/>
    <mergeCell ref="D28:I28"/>
    <mergeCell ref="A29:N29"/>
    <mergeCell ref="A30:B30"/>
    <mergeCell ref="D30:I30"/>
    <mergeCell ref="A31:B31"/>
    <mergeCell ref="D31:I31"/>
    <mergeCell ref="A24:N24"/>
    <mergeCell ref="A25:B25"/>
    <mergeCell ref="D25:I25"/>
    <mergeCell ref="A26:B26"/>
    <mergeCell ref="D26:I26"/>
    <mergeCell ref="A27:B27"/>
    <mergeCell ref="D27:I27"/>
    <mergeCell ref="A36:N36"/>
    <mergeCell ref="A37:B37"/>
    <mergeCell ref="D37:I37"/>
    <mergeCell ref="A38:B38"/>
    <mergeCell ref="D38:I38"/>
    <mergeCell ref="A39:B39"/>
    <mergeCell ref="D39:I39"/>
    <mergeCell ref="A32:B32"/>
    <mergeCell ref="D32:I32"/>
    <mergeCell ref="A33:N33"/>
    <mergeCell ref="A34:B34"/>
    <mergeCell ref="D34:I34"/>
    <mergeCell ref="A35:B35"/>
    <mergeCell ref="D35:I35"/>
    <mergeCell ref="A44:B44"/>
    <mergeCell ref="D44:I44"/>
    <mergeCell ref="A45:N45"/>
    <mergeCell ref="A46:B46"/>
    <mergeCell ref="D46:I46"/>
    <mergeCell ref="A47:B47"/>
    <mergeCell ref="D47:I47"/>
    <mergeCell ref="A40:B40"/>
    <mergeCell ref="D40:I40"/>
    <mergeCell ref="A41:N41"/>
    <mergeCell ref="A42:B42"/>
    <mergeCell ref="D42:I42"/>
    <mergeCell ref="A43:N43"/>
    <mergeCell ref="A52:B52"/>
    <mergeCell ref="D52:I52"/>
    <mergeCell ref="A53:B53"/>
    <mergeCell ref="D53:I53"/>
    <mergeCell ref="A54:N54"/>
    <mergeCell ref="A55:B55"/>
    <mergeCell ref="D55:I55"/>
    <mergeCell ref="A48:N48"/>
    <mergeCell ref="A49:B49"/>
    <mergeCell ref="D49:I49"/>
    <mergeCell ref="A50:B50"/>
    <mergeCell ref="D50:I50"/>
    <mergeCell ref="A51:B51"/>
    <mergeCell ref="D51:I51"/>
    <mergeCell ref="A60:B60"/>
    <mergeCell ref="D60:I60"/>
    <mergeCell ref="A61:N61"/>
    <mergeCell ref="A62:B62"/>
    <mergeCell ref="D62:I62"/>
    <mergeCell ref="A63:B63"/>
    <mergeCell ref="D63:I63"/>
    <mergeCell ref="A56:B56"/>
    <mergeCell ref="D56:I56"/>
    <mergeCell ref="A57:B57"/>
    <mergeCell ref="D57:I57"/>
    <mergeCell ref="A58:N58"/>
    <mergeCell ref="A59:B59"/>
    <mergeCell ref="D59:I59"/>
    <mergeCell ref="A68:B68"/>
    <mergeCell ref="D68:I68"/>
    <mergeCell ref="A69:N69"/>
    <mergeCell ref="A70:B70"/>
    <mergeCell ref="D70:I70"/>
    <mergeCell ref="A71:B71"/>
    <mergeCell ref="D71:I71"/>
    <mergeCell ref="A64:B64"/>
    <mergeCell ref="D64:I64"/>
    <mergeCell ref="A65:N65"/>
    <mergeCell ref="A66:B66"/>
    <mergeCell ref="D66:I66"/>
    <mergeCell ref="A67:N67"/>
    <mergeCell ref="A72:N72"/>
    <mergeCell ref="A73:B73"/>
    <mergeCell ref="D73:I73"/>
    <mergeCell ref="A74:N74"/>
    <mergeCell ref="A75:B75"/>
    <mergeCell ref="D75:I75"/>
    <mergeCell ref="N75:N76"/>
    <mergeCell ref="A76:B76"/>
    <mergeCell ref="D76:I76"/>
    <mergeCell ref="A81:B81"/>
    <mergeCell ref="D81:I81"/>
    <mergeCell ref="B83:G83"/>
    <mergeCell ref="G84:I84"/>
    <mergeCell ref="B87:E87"/>
    <mergeCell ref="G88:I88"/>
    <mergeCell ref="A77:N77"/>
    <mergeCell ref="A78:B78"/>
    <mergeCell ref="D78:I78"/>
    <mergeCell ref="A79:B79"/>
    <mergeCell ref="D79:I79"/>
    <mergeCell ref="A80:N80"/>
  </mergeCells>
  <pageMargins left="0.7" right="0.7" top="0.78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паспорт</vt:lpstr>
      <vt:lpstr>0611160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2022-01-31T17:10:46Z</dcterms:modified>
</cp:coreProperties>
</file>